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60" yWindow="810" windowWidth="19215" windowHeight="7365"/>
  </bookViews>
  <sheets>
    <sheet name="Table6_0701" sheetId="1" r:id="rId1"/>
    <sheet name="Table6_0703" sheetId="2" r:id="rId2"/>
    <sheet name="Table6_0710" sheetId="3" r:id="rId3"/>
    <sheet name="Table6_0713" sheetId="4" r:id="rId4"/>
  </sheets>
  <calcPr calcId="124519"/>
</workbook>
</file>

<file path=xl/calcChain.xml><?xml version="1.0" encoding="utf-8"?>
<calcChain xmlns="http://schemas.openxmlformats.org/spreadsheetml/2006/main">
  <c r="D41" i="4"/>
  <c r="AM41" s="1"/>
  <c r="L41"/>
  <c r="N41"/>
  <c r="V41"/>
  <c r="W41"/>
  <c r="AE41"/>
  <c r="AJ41"/>
  <c r="AL41"/>
  <c r="AM6"/>
  <c r="AM8"/>
  <c r="AM9"/>
  <c r="AM11"/>
  <c r="AM14"/>
  <c r="AM21"/>
  <c r="AM22"/>
  <c r="AM24"/>
  <c r="AM28"/>
  <c r="AM29"/>
  <c r="AM35"/>
  <c r="AM37"/>
  <c r="AM38"/>
  <c r="AM40"/>
  <c r="W41" i="3"/>
  <c r="AM41" s="1"/>
  <c r="AJ41"/>
  <c r="AM8"/>
  <c r="AM29"/>
  <c r="AM35"/>
  <c r="AM40"/>
  <c r="L41" i="2"/>
  <c r="N41"/>
  <c r="V41"/>
  <c r="W41"/>
  <c r="AE41"/>
  <c r="AL41"/>
  <c r="AM6"/>
  <c r="AM8"/>
  <c r="AM9"/>
  <c r="AM19"/>
  <c r="AM37"/>
  <c r="AM38"/>
  <c r="AM40"/>
  <c r="AM41"/>
  <c r="L41" i="1"/>
  <c r="AM41" s="1"/>
  <c r="AD41"/>
  <c r="AE41"/>
  <c r="AJ41"/>
  <c r="AL41"/>
  <c r="AM8"/>
  <c r="AM21"/>
  <c r="AM29"/>
  <c r="AM37"/>
  <c r="AM40"/>
</calcChain>
</file>

<file path=xl/sharedStrings.xml><?xml version="1.0" encoding="utf-8"?>
<sst xmlns="http://schemas.openxmlformats.org/spreadsheetml/2006/main" count="604" uniqueCount="82">
  <si>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</si>
  <si>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</si>
  <si>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</si>
  <si>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</si>
  <si>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</si>
  <si>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</si>
  <si>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</si>
  <si>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</si>
  <si>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</si>
  <si>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</si>
  <si>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</si>
  <si>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</si>
  <si>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</si>
  <si>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</si>
  <si>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</si>
  <si>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</si>
  <si>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</si>
  <si>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</si>
  <si>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</si>
  <si>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</si>
  <si>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</si>
  <si>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</si>
  <si>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</si>
  <si>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</si>
  <si>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</si>
  <si>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</si>
  <si>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</si>
  <si>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</si>
  <si>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</si>
  <si>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</si>
  <si>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</si>
  <si>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</si>
  <si>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</si>
  <si>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</si>
  <si>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</si>
  <si>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</si>
  <si>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</si>
  <si>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 xml:space="preserve">    </t>
  </si>
  <si>
    <t>POTATOES, FRESH OR CHILLED</t>
  </si>
  <si>
    <t>ONIONS, SHALLOTS, GARLIC, LEEKS AND OTHER ALLIACEOUS VEGETABLES, FRESH OR CHILLED</t>
  </si>
  <si>
    <t>VEGETABLES (UNCOOKED OR COOKED BY STEAMING OR BOILING IN WATER), FROZEN</t>
  </si>
  <si>
    <t>DRIED LEGUMINOUS VEGETABLES, SHELLED, WHETHER OR NOT SKINNED OR SPLIT</t>
  </si>
  <si>
    <t>Table – VI: Inland movement of Goods - ITCHS Chapter wise by Rail  (In TONES)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</si>
  <si>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</si>
  <si>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</si>
  <si>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</si>
  <si>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</si>
  <si>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</si>
  <si>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</si>
  <si>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</si>
  <si>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</si>
  <si>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</si>
  <si>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</si>
  <si>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</si>
  <si>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</si>
  <si>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</si>
  <si>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</si>
  <si>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</si>
  <si>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</si>
  <si>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</si>
  <si>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</si>
  <si>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</si>
  <si>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</si>
  <si>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</si>
  <si>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</si>
  <si>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</si>
  <si>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</si>
  <si>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</si>
  <si>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</si>
  <si>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</si>
  <si>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</si>
  <si>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</si>
  <si>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</si>
  <si>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</si>
  <si>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</si>
  <si>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</si>
  <si>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</si>
  <si>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</si>
  <si>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</si>
  <si>
    <t xml:space="preserve">&lt;-- Inward Total </t>
  </si>
  <si>
    <t>OUTWARD TOTAL --&gt;</t>
  </si>
  <si>
    <t>&lt;-- OUTWARD TOTAL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</si>
</sst>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3" tint="0.59999389629810485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textRotation="90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left" vertical="center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23" fillId="0" borderId="15" xfId="0" applyFont="1" applyBorder="1" applyAlignment="1">
      <alignment horizontal="center" vertical="center" textRotation="90"/>
    </xf>
    <xf numFmtId="0" fontId="23" fillId="0" borderId="14" xfId="0" applyFont="1" applyBorder="1" applyAlignment="1">
      <alignment horizontal="center" vertic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  <xf numFmtId="0" fontId="22" fillId="35" borderId="10" xfId="0" applyFont="1" applyFill="1" applyBorder="1" applyAlignment="1">
      <alignment horizontal="left" vertical="center" wrapText="1" indent="35"/>
    </xf>
    <xf numFmtId="0" fontId="18" fillId="0" borderId="15" xfId="0" applyFont="1" applyBorder="1" applyAlignment="1">
      <alignment horizontal="center" vertical="center" textRotation="90"/>
    </xf>
    <xf numFmtId="0" fontId="18" fillId="0" borderId="14" xfId="0" applyFont="1" applyBorder="1" applyAlignment="1">
      <alignment horizontal="center" vertical="center" textRotation="90"/>
    </xf>
    <xf numFmtId="0" fontId="22" fillId="35" borderId="11" xfId="0" applyFont="1" applyFill="1" applyBorder="1" applyAlignment="1">
      <alignment horizontal="left" vertical="center" wrapText="1" indent="35"/>
    </xf>
    <xf numFmtId="0" fontId="22" fillId="35" borderId="13" xfId="0" applyFont="1" applyFill="1" applyBorder="1" applyAlignment="1">
      <alignment horizontal="left" vertical="center" wrapText="1" indent="35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666751</xdr:colOff>
      <xdr:row>2</xdr:row>
      <xdr:rowOff>152400</xdr:rowOff>
    </xdr:from>
    <xdr:to>
      <xdr:col>1</xdr:col>
      <xdr:colOff>2133601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476376" y="981075"/>
          <a:ext cx="146685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1571623</xdr:colOff>
      <xdr:row>2</xdr:row>
      <xdr:rowOff>962025</xdr:rowOff>
    </xdr:from>
    <xdr:to>
      <xdr:col>39</xdr:col>
      <xdr:colOff>1867422</xdr:colOff>
      <xdr:row>3</xdr:row>
      <xdr:rowOff>285750</xdr:rowOff>
    </xdr:to>
    <xdr:sp macro="" textlink="">
      <xdr:nvSpPr>
        <xdr:cNvPr id="5" name="TextBox 4"/>
        <xdr:cNvSpPr txBox="1"/>
      </xdr:nvSpPr>
      <xdr:spPr>
        <a:xfrm rot="5400000">
          <a:off x="27089360" y="2323838"/>
          <a:ext cx="1362075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6685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 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138203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6685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  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138203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0000"/>
  </sheetPr>
  <dimension ref="A1:AO41"/>
  <sheetViews>
    <sheetView showGridLines="0" tabSelected="1" workbookViewId="0">
      <selection activeCell="AN41" sqref="AN41"/>
    </sheetView>
  </sheetViews>
  <sheetFormatPr defaultRowHeight="15"/>
  <cols>
    <col min="1" max="1" width="12.140625" style="1" customWidth="1"/>
    <col min="2" max="2" width="32.5703125" style="7" customWidth="1"/>
    <col min="3" max="38" width="9.140625" style="1"/>
    <col min="39" max="39" width="16.85546875" style="3" customWidth="1"/>
    <col min="40" max="40" width="34.140625" style="1" customWidth="1"/>
    <col min="41" max="41" width="9.140625" style="1"/>
    <col min="42" max="16384" width="9.140625" style="14"/>
  </cols>
  <sheetData>
    <row r="1" spans="1:41" ht="27.75" customHeight="1">
      <c r="A1" s="24" t="s">
        <v>42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6"/>
    </row>
    <row r="2" spans="1:41" ht="37.5" customHeight="1">
      <c r="A2" s="21" t="s">
        <v>38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3"/>
    </row>
    <row r="3" spans="1:41" s="15" customFormat="1" ht="153" customHeight="1">
      <c r="A3" s="27" t="s">
        <v>0</v>
      </c>
      <c r="B3" s="33" t="s">
        <v>37</v>
      </c>
      <c r="C3" s="8" t="s">
        <v>43</v>
      </c>
      <c r="D3" s="8" t="s">
        <v>44</v>
      </c>
      <c r="E3" s="8" t="s">
        <v>45</v>
      </c>
      <c r="F3" s="8" t="s">
        <v>46</v>
      </c>
      <c r="G3" s="8" t="s">
        <v>47</v>
      </c>
      <c r="H3" s="8" t="s">
        <v>48</v>
      </c>
      <c r="I3" s="8" t="s">
        <v>49</v>
      </c>
      <c r="J3" s="8" t="s">
        <v>50</v>
      </c>
      <c r="K3" s="8" t="s">
        <v>51</v>
      </c>
      <c r="L3" s="8" t="s">
        <v>52</v>
      </c>
      <c r="M3" s="8" t="s">
        <v>53</v>
      </c>
      <c r="N3" s="8" t="s">
        <v>54</v>
      </c>
      <c r="O3" s="8" t="s">
        <v>55</v>
      </c>
      <c r="P3" s="8" t="s">
        <v>56</v>
      </c>
      <c r="Q3" s="8" t="s">
        <v>57</v>
      </c>
      <c r="R3" s="8" t="s">
        <v>58</v>
      </c>
      <c r="S3" s="8" t="s">
        <v>59</v>
      </c>
      <c r="T3" s="8" t="s">
        <v>60</v>
      </c>
      <c r="U3" s="8" t="s">
        <v>61</v>
      </c>
      <c r="V3" s="8" t="s">
        <v>62</v>
      </c>
      <c r="W3" s="8" t="s">
        <v>63</v>
      </c>
      <c r="X3" s="8" t="s">
        <v>64</v>
      </c>
      <c r="Y3" s="8" t="s">
        <v>65</v>
      </c>
      <c r="Z3" s="8" t="s">
        <v>66</v>
      </c>
      <c r="AA3" s="8" t="s">
        <v>67</v>
      </c>
      <c r="AB3" s="8" t="s">
        <v>68</v>
      </c>
      <c r="AC3" s="8" t="s">
        <v>69</v>
      </c>
      <c r="AD3" s="8" t="s">
        <v>70</v>
      </c>
      <c r="AE3" s="8" t="s">
        <v>71</v>
      </c>
      <c r="AF3" s="8" t="s">
        <v>72</v>
      </c>
      <c r="AG3" s="8" t="s">
        <v>73</v>
      </c>
      <c r="AH3" s="8" t="s">
        <v>74</v>
      </c>
      <c r="AI3" s="8" t="s">
        <v>75</v>
      </c>
      <c r="AJ3" s="8" t="s">
        <v>76</v>
      </c>
      <c r="AK3" s="8" t="s">
        <v>77</v>
      </c>
      <c r="AL3" s="8" t="s">
        <v>78</v>
      </c>
      <c r="AM3" s="29" t="s">
        <v>79</v>
      </c>
      <c r="AN3" s="35"/>
      <c r="AO3" s="31"/>
    </row>
    <row r="4" spans="1:41" s="16" customFormat="1" ht="19.5" customHeight="1">
      <c r="A4" s="28"/>
      <c r="B4" s="34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30"/>
      <c r="AN4" s="35"/>
      <c r="AO4" s="32"/>
    </row>
    <row r="5" spans="1:41" s="17" customFormat="1" ht="19.5" customHeight="1">
      <c r="A5" s="4">
        <v>1</v>
      </c>
      <c r="B5" s="6" t="s">
        <v>43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20">
        <v>0</v>
      </c>
      <c r="AN5" s="6" t="s">
        <v>43</v>
      </c>
      <c r="AO5" s="4">
        <v>1</v>
      </c>
    </row>
    <row r="6" spans="1:41" s="17" customFormat="1" ht="19.5" customHeight="1">
      <c r="A6" s="4">
        <v>2</v>
      </c>
      <c r="B6" s="6" t="s">
        <v>44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20">
        <v>0</v>
      </c>
      <c r="AN6" s="6" t="s">
        <v>44</v>
      </c>
      <c r="AO6" s="4">
        <v>2</v>
      </c>
    </row>
    <row r="7" spans="1:41" s="17" customFormat="1" ht="19.5" customHeight="1">
      <c r="A7" s="4">
        <v>3</v>
      </c>
      <c r="B7" s="6" t="s">
        <v>45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20">
        <v>0</v>
      </c>
      <c r="AN7" s="6" t="s">
        <v>45</v>
      </c>
      <c r="AO7" s="4">
        <v>3</v>
      </c>
    </row>
    <row r="8" spans="1:41" s="17" customFormat="1" ht="19.5" customHeight="1">
      <c r="A8" s="4">
        <v>4</v>
      </c>
      <c r="B8" s="6" t="s">
        <v>46</v>
      </c>
      <c r="C8" s="19"/>
      <c r="D8" s="19"/>
      <c r="E8" s="19"/>
      <c r="F8" s="19"/>
      <c r="G8" s="19"/>
      <c r="H8" s="19"/>
      <c r="I8" s="19"/>
      <c r="J8" s="19"/>
      <c r="K8" s="19"/>
      <c r="L8" s="19">
        <v>250</v>
      </c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>
        <v>23570.2</v>
      </c>
      <c r="AE8" s="19"/>
      <c r="AF8" s="19"/>
      <c r="AG8" s="19"/>
      <c r="AH8" s="19"/>
      <c r="AI8" s="19"/>
      <c r="AJ8" s="19">
        <v>24053.7</v>
      </c>
      <c r="AK8" s="19"/>
      <c r="AL8" s="19">
        <v>49806</v>
      </c>
      <c r="AM8" s="20">
        <f>SUM(L8:AL8)</f>
        <v>97679.9</v>
      </c>
      <c r="AN8" s="6" t="s">
        <v>46</v>
      </c>
      <c r="AO8" s="4">
        <v>4</v>
      </c>
    </row>
    <row r="9" spans="1:41" s="17" customFormat="1" ht="19.5" customHeight="1">
      <c r="A9" s="4">
        <v>5</v>
      </c>
      <c r="B9" s="6" t="s">
        <v>47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20">
        <v>0</v>
      </c>
      <c r="AN9" s="6" t="s">
        <v>47</v>
      </c>
      <c r="AO9" s="4">
        <v>5</v>
      </c>
    </row>
    <row r="10" spans="1:41" s="17" customFormat="1" ht="19.5" customHeight="1">
      <c r="A10" s="4">
        <v>6</v>
      </c>
      <c r="B10" s="6" t="s">
        <v>48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20">
        <v>0</v>
      </c>
      <c r="AN10" s="6" t="s">
        <v>48</v>
      </c>
      <c r="AO10" s="4">
        <v>6</v>
      </c>
    </row>
    <row r="11" spans="1:41" s="17" customFormat="1" ht="19.5" customHeight="1">
      <c r="A11" s="4">
        <v>7</v>
      </c>
      <c r="B11" s="6" t="s">
        <v>49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20">
        <v>0</v>
      </c>
      <c r="AN11" s="6" t="s">
        <v>49</v>
      </c>
      <c r="AO11" s="4">
        <v>7</v>
      </c>
    </row>
    <row r="12" spans="1:41" s="17" customFormat="1" ht="19.5" customHeight="1">
      <c r="A12" s="4">
        <v>8</v>
      </c>
      <c r="B12" s="6" t="s">
        <v>50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20">
        <v>0</v>
      </c>
      <c r="AN12" s="6" t="s">
        <v>50</v>
      </c>
      <c r="AO12" s="4">
        <v>8</v>
      </c>
    </row>
    <row r="13" spans="1:41" s="17" customFormat="1" ht="19.5" customHeight="1">
      <c r="A13" s="4">
        <v>9</v>
      </c>
      <c r="B13" s="6" t="s">
        <v>51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20">
        <v>0</v>
      </c>
      <c r="AN13" s="6" t="s">
        <v>51</v>
      </c>
      <c r="AO13" s="4">
        <v>9</v>
      </c>
    </row>
    <row r="14" spans="1:41" s="17" customFormat="1" ht="19.5" customHeight="1">
      <c r="A14" s="4">
        <v>10</v>
      </c>
      <c r="B14" s="6" t="s">
        <v>52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20">
        <v>0</v>
      </c>
      <c r="AN14" s="6" t="s">
        <v>52</v>
      </c>
      <c r="AO14" s="4">
        <v>10</v>
      </c>
    </row>
    <row r="15" spans="1:41" s="17" customFormat="1" ht="19.5" customHeight="1">
      <c r="A15" s="4">
        <v>11</v>
      </c>
      <c r="B15" s="6" t="s">
        <v>53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20">
        <v>0</v>
      </c>
      <c r="AN15" s="6" t="s">
        <v>53</v>
      </c>
      <c r="AO15" s="4">
        <v>11</v>
      </c>
    </row>
    <row r="16" spans="1:41" s="17" customFormat="1" ht="19.5" customHeight="1">
      <c r="A16" s="4">
        <v>12</v>
      </c>
      <c r="B16" s="6" t="s">
        <v>54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20">
        <v>0</v>
      </c>
      <c r="AN16" s="6" t="s">
        <v>54</v>
      </c>
      <c r="AO16" s="4">
        <v>12</v>
      </c>
    </row>
    <row r="17" spans="1:41" s="17" customFormat="1" ht="19.5" customHeight="1">
      <c r="A17" s="4">
        <v>13</v>
      </c>
      <c r="B17" s="6" t="s">
        <v>55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20">
        <v>0</v>
      </c>
      <c r="AN17" s="6" t="s">
        <v>55</v>
      </c>
      <c r="AO17" s="4">
        <v>13</v>
      </c>
    </row>
    <row r="18" spans="1:41" s="17" customFormat="1" ht="19.5" customHeight="1">
      <c r="A18" s="4">
        <v>14</v>
      </c>
      <c r="B18" s="6" t="s">
        <v>56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20">
        <v>0</v>
      </c>
      <c r="AN18" s="6" t="s">
        <v>56</v>
      </c>
      <c r="AO18" s="4">
        <v>14</v>
      </c>
    </row>
    <row r="19" spans="1:41" s="17" customFormat="1" ht="19.5" customHeight="1">
      <c r="A19" s="4">
        <v>15</v>
      </c>
      <c r="B19" s="6" t="s">
        <v>57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20">
        <v>0</v>
      </c>
      <c r="AN19" s="6" t="s">
        <v>57</v>
      </c>
      <c r="AO19" s="4">
        <v>15</v>
      </c>
    </row>
    <row r="20" spans="1:41" s="17" customFormat="1" ht="19.5" customHeight="1">
      <c r="A20" s="4">
        <v>16</v>
      </c>
      <c r="B20" s="6" t="s">
        <v>58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20">
        <v>0</v>
      </c>
      <c r="AN20" s="6" t="s">
        <v>58</v>
      </c>
      <c r="AO20" s="4">
        <v>16</v>
      </c>
    </row>
    <row r="21" spans="1:41" s="17" customFormat="1" ht="19.5" customHeight="1">
      <c r="A21" s="4">
        <v>17</v>
      </c>
      <c r="B21" s="6" t="s">
        <v>59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>
        <v>26399.5</v>
      </c>
      <c r="AE21" s="19"/>
      <c r="AF21" s="19"/>
      <c r="AG21" s="19"/>
      <c r="AH21" s="19"/>
      <c r="AI21" s="19"/>
      <c r="AJ21" s="19"/>
      <c r="AK21" s="19"/>
      <c r="AL21" s="19"/>
      <c r="AM21" s="20">
        <f>SUM(L21:AL21)</f>
        <v>26399.5</v>
      </c>
      <c r="AN21" s="6" t="s">
        <v>59</v>
      </c>
      <c r="AO21" s="4">
        <v>17</v>
      </c>
    </row>
    <row r="22" spans="1:41" s="17" customFormat="1" ht="19.5" customHeight="1">
      <c r="A22" s="4">
        <v>18</v>
      </c>
      <c r="B22" s="6" t="s">
        <v>60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20">
        <v>0</v>
      </c>
      <c r="AN22" s="6" t="s">
        <v>60</v>
      </c>
      <c r="AO22" s="4">
        <v>18</v>
      </c>
    </row>
    <row r="23" spans="1:41" s="17" customFormat="1" ht="19.5" customHeight="1">
      <c r="A23" s="4">
        <v>19</v>
      </c>
      <c r="B23" s="6" t="s">
        <v>61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20">
        <v>0</v>
      </c>
      <c r="AN23" s="6" t="s">
        <v>61</v>
      </c>
      <c r="AO23" s="4">
        <v>19</v>
      </c>
    </row>
    <row r="24" spans="1:41" s="17" customFormat="1" ht="19.5" customHeight="1">
      <c r="A24" s="4">
        <v>20</v>
      </c>
      <c r="B24" s="6" t="s">
        <v>62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20">
        <v>0</v>
      </c>
      <c r="AN24" s="6" t="s">
        <v>62</v>
      </c>
      <c r="AO24" s="4">
        <v>20</v>
      </c>
    </row>
    <row r="25" spans="1:41" s="17" customFormat="1" ht="19.5" customHeight="1">
      <c r="A25" s="4">
        <v>21</v>
      </c>
      <c r="B25" s="6" t="s">
        <v>63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20">
        <v>0</v>
      </c>
      <c r="AN25" s="6" t="s">
        <v>63</v>
      </c>
      <c r="AO25" s="4">
        <v>21</v>
      </c>
    </row>
    <row r="26" spans="1:41" s="17" customFormat="1" ht="19.5" customHeight="1">
      <c r="A26" s="4">
        <v>22</v>
      </c>
      <c r="B26" s="6" t="s">
        <v>64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20">
        <v>0</v>
      </c>
      <c r="AN26" s="6" t="s">
        <v>64</v>
      </c>
      <c r="AO26" s="4">
        <v>22</v>
      </c>
    </row>
    <row r="27" spans="1:41" s="17" customFormat="1" ht="19.5" customHeight="1">
      <c r="A27" s="4">
        <v>23</v>
      </c>
      <c r="B27" s="6" t="s">
        <v>65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20">
        <v>0</v>
      </c>
      <c r="AN27" s="6" t="s">
        <v>65</v>
      </c>
      <c r="AO27" s="4">
        <v>23</v>
      </c>
    </row>
    <row r="28" spans="1:41" s="17" customFormat="1" ht="19.5" customHeight="1">
      <c r="A28" s="4">
        <v>24</v>
      </c>
      <c r="B28" s="6" t="s">
        <v>66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20">
        <v>0</v>
      </c>
      <c r="AN28" s="6" t="s">
        <v>66</v>
      </c>
      <c r="AO28" s="4">
        <v>24</v>
      </c>
    </row>
    <row r="29" spans="1:41" s="17" customFormat="1" ht="19.5" customHeight="1">
      <c r="A29" s="4">
        <v>25</v>
      </c>
      <c r="B29" s="6" t="s">
        <v>67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>
        <v>1910</v>
      </c>
      <c r="AE29" s="19"/>
      <c r="AF29" s="19"/>
      <c r="AG29" s="19"/>
      <c r="AH29" s="19"/>
      <c r="AI29" s="19"/>
      <c r="AJ29" s="19"/>
      <c r="AK29" s="19"/>
      <c r="AL29" s="19">
        <v>530</v>
      </c>
      <c r="AM29" s="20">
        <f>SUM(L29:AL29)</f>
        <v>2440</v>
      </c>
      <c r="AN29" s="6" t="s">
        <v>67</v>
      </c>
      <c r="AO29" s="4">
        <v>25</v>
      </c>
    </row>
    <row r="30" spans="1:41" s="17" customFormat="1" ht="19.5" customHeight="1">
      <c r="A30" s="4">
        <v>26</v>
      </c>
      <c r="B30" s="6" t="s">
        <v>68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20">
        <v>0</v>
      </c>
      <c r="AN30" s="6" t="s">
        <v>68</v>
      </c>
      <c r="AO30" s="4">
        <v>26</v>
      </c>
    </row>
    <row r="31" spans="1:41" s="17" customFormat="1" ht="19.5" customHeight="1">
      <c r="A31" s="4">
        <v>27</v>
      </c>
      <c r="B31" s="6" t="s">
        <v>69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20">
        <v>0</v>
      </c>
      <c r="AN31" s="6" t="s">
        <v>69</v>
      </c>
      <c r="AO31" s="4">
        <v>27</v>
      </c>
    </row>
    <row r="32" spans="1:41" s="17" customFormat="1" ht="19.5" customHeight="1">
      <c r="A32" s="4">
        <v>28</v>
      </c>
      <c r="B32" s="6" t="s">
        <v>70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>
        <v>0</v>
      </c>
      <c r="AN32" s="6" t="s">
        <v>70</v>
      </c>
      <c r="AO32" s="4">
        <v>28</v>
      </c>
    </row>
    <row r="33" spans="1:41" s="17" customFormat="1" ht="19.5" customHeight="1">
      <c r="A33" s="4">
        <v>29</v>
      </c>
      <c r="B33" s="6" t="s">
        <v>71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20">
        <v>0</v>
      </c>
      <c r="AN33" s="6" t="s">
        <v>71</v>
      </c>
      <c r="AO33" s="4">
        <v>29</v>
      </c>
    </row>
    <row r="34" spans="1:41" s="17" customFormat="1" ht="19.5" customHeight="1">
      <c r="A34" s="4">
        <v>30</v>
      </c>
      <c r="B34" s="6" t="s">
        <v>72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20">
        <v>0</v>
      </c>
      <c r="AN34" s="6" t="s">
        <v>72</v>
      </c>
      <c r="AO34" s="4">
        <v>30</v>
      </c>
    </row>
    <row r="35" spans="1:41" s="17" customFormat="1" ht="19.5" customHeight="1">
      <c r="A35" s="4">
        <v>31</v>
      </c>
      <c r="B35" s="6" t="s">
        <v>73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20">
        <v>0</v>
      </c>
      <c r="AN35" s="6" t="s">
        <v>73</v>
      </c>
      <c r="AO35" s="4">
        <v>31</v>
      </c>
    </row>
    <row r="36" spans="1:41" s="17" customFormat="1" ht="19.5" customHeight="1">
      <c r="A36" s="4">
        <v>32</v>
      </c>
      <c r="B36" s="6" t="s">
        <v>74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20">
        <v>0</v>
      </c>
      <c r="AN36" s="6" t="s">
        <v>74</v>
      </c>
      <c r="AO36" s="4">
        <v>32</v>
      </c>
    </row>
    <row r="37" spans="1:41" s="17" customFormat="1" ht="19.5" customHeight="1">
      <c r="A37" s="4">
        <v>33</v>
      </c>
      <c r="B37" s="6" t="s">
        <v>75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>
        <v>958.5</v>
      </c>
      <c r="AE37" s="19">
        <v>104.4</v>
      </c>
      <c r="AF37" s="19"/>
      <c r="AG37" s="19"/>
      <c r="AH37" s="19"/>
      <c r="AI37" s="19"/>
      <c r="AJ37" s="19">
        <v>1287</v>
      </c>
      <c r="AK37" s="19"/>
      <c r="AL37" s="19">
        <v>6381</v>
      </c>
      <c r="AM37" s="20">
        <f>SUM(L37:AL37)</f>
        <v>8730.9</v>
      </c>
      <c r="AN37" s="6" t="s">
        <v>75</v>
      </c>
      <c r="AO37" s="4">
        <v>33</v>
      </c>
    </row>
    <row r="38" spans="1:41" s="17" customFormat="1" ht="19.5" customHeight="1">
      <c r="A38" s="4">
        <v>34</v>
      </c>
      <c r="B38" s="6" t="s">
        <v>76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20">
        <v>0</v>
      </c>
      <c r="AN38" s="6" t="s">
        <v>76</v>
      </c>
      <c r="AO38" s="4">
        <v>34</v>
      </c>
    </row>
    <row r="39" spans="1:41" s="17" customFormat="1" ht="19.5" customHeight="1">
      <c r="A39" s="4">
        <v>35</v>
      </c>
      <c r="B39" s="6" t="s">
        <v>77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20">
        <v>0</v>
      </c>
      <c r="AN39" s="6" t="s">
        <v>77</v>
      </c>
      <c r="AO39" s="4">
        <v>35</v>
      </c>
    </row>
    <row r="40" spans="1:41" s="17" customFormat="1" ht="19.5" customHeight="1">
      <c r="A40" s="4">
        <v>36</v>
      </c>
      <c r="B40" s="6" t="s">
        <v>78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>
        <v>1207.5</v>
      </c>
      <c r="AE40" s="19"/>
      <c r="AF40" s="19"/>
      <c r="AG40" s="19"/>
      <c r="AH40" s="19"/>
      <c r="AI40" s="19"/>
      <c r="AJ40" s="19">
        <v>1296</v>
      </c>
      <c r="AK40" s="19"/>
      <c r="AL40" s="19"/>
      <c r="AM40" s="20">
        <f>SUM(L40:AL40)</f>
        <v>2503.5</v>
      </c>
      <c r="AN40" s="6" t="s">
        <v>78</v>
      </c>
      <c r="AO40" s="4">
        <v>36</v>
      </c>
    </row>
    <row r="41" spans="1:41" s="18" customFormat="1" ht="23.25" customHeight="1">
      <c r="A41" s="13"/>
      <c r="B41" s="12" t="s">
        <v>80</v>
      </c>
      <c r="C41" s="20">
        <v>0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f>SUM(L8:L40)</f>
        <v>250</v>
      </c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20">
        <v>0</v>
      </c>
      <c r="S41" s="20">
        <v>0</v>
      </c>
      <c r="T41" s="20">
        <v>0</v>
      </c>
      <c r="U41" s="20">
        <v>0</v>
      </c>
      <c r="V41" s="20">
        <v>0</v>
      </c>
      <c r="W41" s="20">
        <v>0</v>
      </c>
      <c r="X41" s="20">
        <v>0</v>
      </c>
      <c r="Y41" s="20">
        <v>0</v>
      </c>
      <c r="Z41" s="20">
        <v>0</v>
      </c>
      <c r="AA41" s="20">
        <v>0</v>
      </c>
      <c r="AB41" s="20">
        <v>0</v>
      </c>
      <c r="AC41" s="20">
        <v>0</v>
      </c>
      <c r="AD41" s="20">
        <f>SUM(AD8:AD40)</f>
        <v>54045.7</v>
      </c>
      <c r="AE41" s="20">
        <f>SUM(AE8:AE40)</f>
        <v>104.4</v>
      </c>
      <c r="AF41" s="20">
        <v>0</v>
      </c>
      <c r="AG41" s="20">
        <v>0</v>
      </c>
      <c r="AH41" s="20">
        <v>0</v>
      </c>
      <c r="AI41" s="20">
        <v>0</v>
      </c>
      <c r="AJ41" s="20">
        <f>SUM(AJ8:AJ40)</f>
        <v>26636.7</v>
      </c>
      <c r="AK41" s="20">
        <v>0</v>
      </c>
      <c r="AL41" s="20">
        <f>SUM(AL8:AL40)</f>
        <v>56717</v>
      </c>
      <c r="AM41" s="20">
        <f>SUM(L41:AL41)</f>
        <v>137753.79999999999</v>
      </c>
      <c r="AN41" s="12" t="s">
        <v>81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rgb="FFFFC000"/>
  </sheetPr>
  <dimension ref="A1:AO41"/>
  <sheetViews>
    <sheetView showGridLines="0" workbookViewId="0">
      <selection activeCell="AN41" sqref="AN41"/>
    </sheetView>
  </sheetViews>
  <sheetFormatPr defaultRowHeight="15"/>
  <cols>
    <col min="1" max="1" width="12.140625" style="1" customWidth="1"/>
    <col min="2" max="2" width="32.5703125" style="7" customWidth="1"/>
    <col min="3" max="38" width="9.140625" style="1"/>
    <col min="39" max="39" width="16.85546875" style="3" customWidth="1"/>
    <col min="40" max="40" width="37.5703125" style="1" customWidth="1"/>
    <col min="41" max="41" width="9.140625" style="1"/>
  </cols>
  <sheetData>
    <row r="1" spans="1:41" ht="27.75" customHeight="1">
      <c r="A1" s="24" t="s">
        <v>42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6"/>
    </row>
    <row r="2" spans="1:41" ht="37.5" customHeight="1">
      <c r="A2" s="36" t="s">
        <v>39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3"/>
    </row>
    <row r="3" spans="1:41" s="2" customFormat="1" ht="160.5" customHeight="1">
      <c r="A3" s="37" t="s">
        <v>0</v>
      </c>
      <c r="B3" s="33" t="s">
        <v>37</v>
      </c>
      <c r="C3" s="8" t="s">
        <v>43</v>
      </c>
      <c r="D3" s="8" t="s">
        <v>44</v>
      </c>
      <c r="E3" s="8" t="s">
        <v>45</v>
      </c>
      <c r="F3" s="8" t="s">
        <v>46</v>
      </c>
      <c r="G3" s="8" t="s">
        <v>47</v>
      </c>
      <c r="H3" s="8" t="s">
        <v>48</v>
      </c>
      <c r="I3" s="8" t="s">
        <v>49</v>
      </c>
      <c r="J3" s="8" t="s">
        <v>50</v>
      </c>
      <c r="K3" s="8" t="s">
        <v>51</v>
      </c>
      <c r="L3" s="8" t="s">
        <v>52</v>
      </c>
      <c r="M3" s="8" t="s">
        <v>53</v>
      </c>
      <c r="N3" s="8" t="s">
        <v>54</v>
      </c>
      <c r="O3" s="8" t="s">
        <v>55</v>
      </c>
      <c r="P3" s="8" t="s">
        <v>56</v>
      </c>
      <c r="Q3" s="8" t="s">
        <v>57</v>
      </c>
      <c r="R3" s="8" t="s">
        <v>58</v>
      </c>
      <c r="S3" s="8" t="s">
        <v>59</v>
      </c>
      <c r="T3" s="8" t="s">
        <v>60</v>
      </c>
      <c r="U3" s="8" t="s">
        <v>61</v>
      </c>
      <c r="V3" s="8" t="s">
        <v>62</v>
      </c>
      <c r="W3" s="8" t="s">
        <v>63</v>
      </c>
      <c r="X3" s="8" t="s">
        <v>64</v>
      </c>
      <c r="Y3" s="8" t="s">
        <v>65</v>
      </c>
      <c r="Z3" s="8" t="s">
        <v>66</v>
      </c>
      <c r="AA3" s="8" t="s">
        <v>67</v>
      </c>
      <c r="AB3" s="8" t="s">
        <v>68</v>
      </c>
      <c r="AC3" s="8" t="s">
        <v>69</v>
      </c>
      <c r="AD3" s="8" t="s">
        <v>70</v>
      </c>
      <c r="AE3" s="8" t="s">
        <v>71</v>
      </c>
      <c r="AF3" s="8" t="s">
        <v>72</v>
      </c>
      <c r="AG3" s="8" t="s">
        <v>73</v>
      </c>
      <c r="AH3" s="8" t="s">
        <v>74</v>
      </c>
      <c r="AI3" s="8" t="s">
        <v>75</v>
      </c>
      <c r="AJ3" s="8" t="s">
        <v>76</v>
      </c>
      <c r="AK3" s="8" t="s">
        <v>77</v>
      </c>
      <c r="AL3" s="8" t="s">
        <v>78</v>
      </c>
      <c r="AM3" s="29" t="s">
        <v>79</v>
      </c>
      <c r="AN3" s="35"/>
      <c r="AO3" s="31"/>
    </row>
    <row r="4" spans="1:41" s="10" customFormat="1" ht="35.25" customHeight="1">
      <c r="A4" s="38"/>
      <c r="B4" s="34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30"/>
      <c r="AN4" s="35"/>
      <c r="AO4" s="32"/>
    </row>
    <row r="5" spans="1:41" s="5" customFormat="1" ht="19.5" customHeight="1">
      <c r="A5" s="4">
        <v>1</v>
      </c>
      <c r="B5" s="6" t="s">
        <v>43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20">
        <v>0</v>
      </c>
      <c r="AN5" s="6" t="s">
        <v>43</v>
      </c>
      <c r="AO5" s="4">
        <v>1</v>
      </c>
    </row>
    <row r="6" spans="1:41" s="5" customFormat="1" ht="19.5" customHeight="1">
      <c r="A6" s="4">
        <v>2</v>
      </c>
      <c r="B6" s="6" t="s">
        <v>44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>
        <v>1642.2</v>
      </c>
      <c r="AM6" s="20">
        <f>SUM(L6:AL6)</f>
        <v>1642.2</v>
      </c>
      <c r="AN6" s="6" t="s">
        <v>44</v>
      </c>
      <c r="AO6" s="4">
        <v>2</v>
      </c>
    </row>
    <row r="7" spans="1:41" s="5" customFormat="1" ht="19.5" customHeight="1">
      <c r="A7" s="4">
        <v>3</v>
      </c>
      <c r="B7" s="6" t="s">
        <v>45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20">
        <v>0</v>
      </c>
      <c r="AN7" s="6" t="s">
        <v>45</v>
      </c>
      <c r="AO7" s="4">
        <v>3</v>
      </c>
    </row>
    <row r="8" spans="1:41" s="5" customFormat="1" ht="19.5" customHeight="1">
      <c r="A8" s="4">
        <v>4</v>
      </c>
      <c r="B8" s="6" t="s">
        <v>46</v>
      </c>
      <c r="C8" s="19"/>
      <c r="D8" s="19"/>
      <c r="E8" s="19"/>
      <c r="F8" s="19"/>
      <c r="G8" s="19"/>
      <c r="H8" s="19"/>
      <c r="I8" s="19"/>
      <c r="J8" s="19"/>
      <c r="K8" s="19"/>
      <c r="L8" s="19">
        <v>45</v>
      </c>
      <c r="M8" s="19"/>
      <c r="N8" s="19">
        <v>120</v>
      </c>
      <c r="O8" s="19"/>
      <c r="P8" s="19"/>
      <c r="Q8" s="19"/>
      <c r="R8" s="19"/>
      <c r="S8" s="19"/>
      <c r="T8" s="19"/>
      <c r="U8" s="19"/>
      <c r="V8" s="19">
        <v>523.4</v>
      </c>
      <c r="W8" s="19">
        <v>5953.5</v>
      </c>
      <c r="X8" s="19"/>
      <c r="Y8" s="19"/>
      <c r="Z8" s="19"/>
      <c r="AA8" s="19"/>
      <c r="AB8" s="19"/>
      <c r="AC8" s="19"/>
      <c r="AD8" s="19"/>
      <c r="AE8" s="19">
        <v>3555.3999999999996</v>
      </c>
      <c r="AF8" s="19"/>
      <c r="AG8" s="19"/>
      <c r="AH8" s="19"/>
      <c r="AI8" s="19"/>
      <c r="AJ8" s="19"/>
      <c r="AK8" s="19"/>
      <c r="AL8" s="19"/>
      <c r="AM8" s="20">
        <f>SUM(L8:AL8)</f>
        <v>10197.299999999999</v>
      </c>
      <c r="AN8" s="6" t="s">
        <v>46</v>
      </c>
      <c r="AO8" s="4">
        <v>4</v>
      </c>
    </row>
    <row r="9" spans="1:41" s="5" customFormat="1" ht="19.5" customHeight="1">
      <c r="A9" s="4">
        <v>5</v>
      </c>
      <c r="B9" s="6" t="s">
        <v>47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>
        <v>4670.6000000000004</v>
      </c>
      <c r="O9" s="19"/>
      <c r="P9" s="19"/>
      <c r="Q9" s="19"/>
      <c r="R9" s="19"/>
      <c r="S9" s="19"/>
      <c r="T9" s="19"/>
      <c r="U9" s="19"/>
      <c r="V9" s="19"/>
      <c r="W9" s="19">
        <v>203286</v>
      </c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20">
        <f>SUM(L9:AL9)</f>
        <v>207956.6</v>
      </c>
      <c r="AN9" s="6" t="s">
        <v>47</v>
      </c>
      <c r="AO9" s="4">
        <v>5</v>
      </c>
    </row>
    <row r="10" spans="1:41" s="5" customFormat="1" ht="19.5" customHeight="1">
      <c r="A10" s="4">
        <v>6</v>
      </c>
      <c r="B10" s="6" t="s">
        <v>48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20">
        <v>0</v>
      </c>
      <c r="AN10" s="6" t="s">
        <v>48</v>
      </c>
      <c r="AO10" s="4">
        <v>6</v>
      </c>
    </row>
    <row r="11" spans="1:41" s="5" customFormat="1" ht="19.5" customHeight="1">
      <c r="A11" s="4">
        <v>7</v>
      </c>
      <c r="B11" s="6" t="s">
        <v>49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20">
        <v>0</v>
      </c>
      <c r="AN11" s="6" t="s">
        <v>49</v>
      </c>
      <c r="AO11" s="4">
        <v>7</v>
      </c>
    </row>
    <row r="12" spans="1:41" s="5" customFormat="1" ht="19.5" customHeight="1">
      <c r="A12" s="4">
        <v>8</v>
      </c>
      <c r="B12" s="6" t="s">
        <v>50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20">
        <v>0</v>
      </c>
      <c r="AN12" s="6" t="s">
        <v>50</v>
      </c>
      <c r="AO12" s="4">
        <v>8</v>
      </c>
    </row>
    <row r="13" spans="1:41" s="5" customFormat="1" ht="19.5" customHeight="1">
      <c r="A13" s="4">
        <v>9</v>
      </c>
      <c r="B13" s="6" t="s">
        <v>51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20">
        <v>0</v>
      </c>
      <c r="AN13" s="6" t="s">
        <v>51</v>
      </c>
      <c r="AO13" s="4">
        <v>9</v>
      </c>
    </row>
    <row r="14" spans="1:41" s="5" customFormat="1" ht="19.5" customHeight="1">
      <c r="A14" s="4">
        <v>10</v>
      </c>
      <c r="B14" s="6" t="s">
        <v>52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20">
        <v>0</v>
      </c>
      <c r="AN14" s="6" t="s">
        <v>52</v>
      </c>
      <c r="AO14" s="4">
        <v>10</v>
      </c>
    </row>
    <row r="15" spans="1:41" s="5" customFormat="1" ht="19.5" customHeight="1">
      <c r="A15" s="4">
        <v>11</v>
      </c>
      <c r="B15" s="6" t="s">
        <v>53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20">
        <v>0</v>
      </c>
      <c r="AN15" s="6" t="s">
        <v>53</v>
      </c>
      <c r="AO15" s="4">
        <v>11</v>
      </c>
    </row>
    <row r="16" spans="1:41" s="5" customFormat="1" ht="19.5" customHeight="1">
      <c r="A16" s="4">
        <v>12</v>
      </c>
      <c r="B16" s="6" t="s">
        <v>54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20">
        <v>0</v>
      </c>
      <c r="AN16" s="6" t="s">
        <v>54</v>
      </c>
      <c r="AO16" s="4">
        <v>12</v>
      </c>
    </row>
    <row r="17" spans="1:41" s="5" customFormat="1" ht="19.5" customHeight="1">
      <c r="A17" s="4">
        <v>13</v>
      </c>
      <c r="B17" s="6" t="s">
        <v>55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20">
        <v>0</v>
      </c>
      <c r="AN17" s="6" t="s">
        <v>55</v>
      </c>
      <c r="AO17" s="4">
        <v>13</v>
      </c>
    </row>
    <row r="18" spans="1:41" s="5" customFormat="1" ht="19.5" customHeight="1">
      <c r="A18" s="4">
        <v>14</v>
      </c>
      <c r="B18" s="6" t="s">
        <v>56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20">
        <v>0</v>
      </c>
      <c r="AN18" s="6" t="s">
        <v>56</v>
      </c>
      <c r="AO18" s="4">
        <v>14</v>
      </c>
    </row>
    <row r="19" spans="1:41" s="5" customFormat="1" ht="19.5" customHeight="1">
      <c r="A19" s="4">
        <v>15</v>
      </c>
      <c r="B19" s="6" t="s">
        <v>57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>
        <v>1701</v>
      </c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20">
        <f>SUM(L19:AL19)</f>
        <v>1701</v>
      </c>
      <c r="AN19" s="6" t="s">
        <v>57</v>
      </c>
      <c r="AO19" s="4">
        <v>15</v>
      </c>
    </row>
    <row r="20" spans="1:41" s="5" customFormat="1" ht="19.5" customHeight="1">
      <c r="A20" s="4">
        <v>16</v>
      </c>
      <c r="B20" s="6" t="s">
        <v>58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20">
        <v>0</v>
      </c>
      <c r="AN20" s="6" t="s">
        <v>58</v>
      </c>
      <c r="AO20" s="4">
        <v>16</v>
      </c>
    </row>
    <row r="21" spans="1:41" s="5" customFormat="1" ht="19.5" customHeight="1">
      <c r="A21" s="4">
        <v>17</v>
      </c>
      <c r="B21" s="6" t="s">
        <v>59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20">
        <v>0</v>
      </c>
      <c r="AN21" s="6" t="s">
        <v>59</v>
      </c>
      <c r="AO21" s="4">
        <v>17</v>
      </c>
    </row>
    <row r="22" spans="1:41" s="5" customFormat="1" ht="19.5" customHeight="1">
      <c r="A22" s="4">
        <v>18</v>
      </c>
      <c r="B22" s="6" t="s">
        <v>60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20">
        <v>0</v>
      </c>
      <c r="AN22" s="6" t="s">
        <v>60</v>
      </c>
      <c r="AO22" s="4">
        <v>18</v>
      </c>
    </row>
    <row r="23" spans="1:41" s="5" customFormat="1" ht="19.5" customHeight="1">
      <c r="A23" s="4">
        <v>19</v>
      </c>
      <c r="B23" s="6" t="s">
        <v>61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20">
        <v>0</v>
      </c>
      <c r="AN23" s="6" t="s">
        <v>61</v>
      </c>
      <c r="AO23" s="4">
        <v>19</v>
      </c>
    </row>
    <row r="24" spans="1:41" s="5" customFormat="1" ht="19.5" customHeight="1">
      <c r="A24" s="4">
        <v>20</v>
      </c>
      <c r="B24" s="6" t="s">
        <v>62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20">
        <v>0</v>
      </c>
      <c r="AN24" s="6" t="s">
        <v>62</v>
      </c>
      <c r="AO24" s="4">
        <v>20</v>
      </c>
    </row>
    <row r="25" spans="1:41" s="5" customFormat="1" ht="19.5" customHeight="1">
      <c r="A25" s="4">
        <v>21</v>
      </c>
      <c r="B25" s="6" t="s">
        <v>63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20">
        <v>0</v>
      </c>
      <c r="AN25" s="6" t="s">
        <v>63</v>
      </c>
      <c r="AO25" s="4">
        <v>21</v>
      </c>
    </row>
    <row r="26" spans="1:41" s="5" customFormat="1" ht="19.5" customHeight="1">
      <c r="A26" s="4">
        <v>22</v>
      </c>
      <c r="B26" s="6" t="s">
        <v>64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20">
        <v>0</v>
      </c>
      <c r="AN26" s="6" t="s">
        <v>64</v>
      </c>
      <c r="AO26" s="4">
        <v>22</v>
      </c>
    </row>
    <row r="27" spans="1:41" s="5" customFormat="1" ht="19.5" customHeight="1">
      <c r="A27" s="4">
        <v>23</v>
      </c>
      <c r="B27" s="6" t="s">
        <v>65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20">
        <v>0</v>
      </c>
      <c r="AN27" s="6" t="s">
        <v>65</v>
      </c>
      <c r="AO27" s="4">
        <v>23</v>
      </c>
    </row>
    <row r="28" spans="1:41" s="5" customFormat="1" ht="19.5" customHeight="1">
      <c r="A28" s="4">
        <v>24</v>
      </c>
      <c r="B28" s="6" t="s">
        <v>66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20">
        <v>0</v>
      </c>
      <c r="AN28" s="6" t="s">
        <v>66</v>
      </c>
      <c r="AO28" s="4">
        <v>24</v>
      </c>
    </row>
    <row r="29" spans="1:41" s="5" customFormat="1" ht="19.5" customHeight="1">
      <c r="A29" s="4">
        <v>25</v>
      </c>
      <c r="B29" s="6" t="s">
        <v>67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20">
        <v>0</v>
      </c>
      <c r="AN29" s="6" t="s">
        <v>67</v>
      </c>
      <c r="AO29" s="4">
        <v>25</v>
      </c>
    </row>
    <row r="30" spans="1:41" s="5" customFormat="1" ht="19.5" customHeight="1">
      <c r="A30" s="4">
        <v>26</v>
      </c>
      <c r="B30" s="6" t="s">
        <v>68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20">
        <v>0</v>
      </c>
      <c r="AN30" s="6" t="s">
        <v>68</v>
      </c>
      <c r="AO30" s="4">
        <v>26</v>
      </c>
    </row>
    <row r="31" spans="1:41" s="5" customFormat="1" ht="19.5" customHeight="1">
      <c r="A31" s="4">
        <v>27</v>
      </c>
      <c r="B31" s="6" t="s">
        <v>69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20">
        <v>0</v>
      </c>
      <c r="AN31" s="6" t="s">
        <v>69</v>
      </c>
      <c r="AO31" s="4">
        <v>27</v>
      </c>
    </row>
    <row r="32" spans="1:41" s="5" customFormat="1" ht="19.5" customHeight="1">
      <c r="A32" s="4">
        <v>28</v>
      </c>
      <c r="B32" s="6" t="s">
        <v>70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>
        <v>0</v>
      </c>
      <c r="AN32" s="6" t="s">
        <v>70</v>
      </c>
      <c r="AO32" s="4">
        <v>28</v>
      </c>
    </row>
    <row r="33" spans="1:41" s="5" customFormat="1" ht="19.5" customHeight="1">
      <c r="A33" s="4">
        <v>29</v>
      </c>
      <c r="B33" s="6" t="s">
        <v>71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20">
        <v>0</v>
      </c>
      <c r="AN33" s="6" t="s">
        <v>71</v>
      </c>
      <c r="AO33" s="4">
        <v>29</v>
      </c>
    </row>
    <row r="34" spans="1:41" s="5" customFormat="1" ht="19.5" customHeight="1">
      <c r="A34" s="4">
        <v>30</v>
      </c>
      <c r="B34" s="6" t="s">
        <v>72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20">
        <v>0</v>
      </c>
      <c r="AN34" s="6" t="s">
        <v>72</v>
      </c>
      <c r="AO34" s="4">
        <v>30</v>
      </c>
    </row>
    <row r="35" spans="1:41" s="5" customFormat="1" ht="19.5" customHeight="1">
      <c r="A35" s="4">
        <v>31</v>
      </c>
      <c r="B35" s="6" t="s">
        <v>73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20">
        <v>0</v>
      </c>
      <c r="AN35" s="6" t="s">
        <v>73</v>
      </c>
      <c r="AO35" s="4">
        <v>31</v>
      </c>
    </row>
    <row r="36" spans="1:41" s="5" customFormat="1" ht="19.5" customHeight="1">
      <c r="A36" s="4">
        <v>32</v>
      </c>
      <c r="B36" s="6" t="s">
        <v>74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20">
        <v>0</v>
      </c>
      <c r="AN36" s="6" t="s">
        <v>74</v>
      </c>
      <c r="AO36" s="4">
        <v>32</v>
      </c>
    </row>
    <row r="37" spans="1:41" s="5" customFormat="1" ht="19.5" customHeight="1">
      <c r="A37" s="4">
        <v>33</v>
      </c>
      <c r="B37" s="6" t="s">
        <v>75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>
        <v>3474.6</v>
      </c>
      <c r="AF37" s="19"/>
      <c r="AG37" s="19"/>
      <c r="AH37" s="19"/>
      <c r="AI37" s="19"/>
      <c r="AJ37" s="19"/>
      <c r="AK37" s="19"/>
      <c r="AL37" s="19"/>
      <c r="AM37" s="20">
        <f>SUM(L37:AL37)</f>
        <v>3474.6</v>
      </c>
      <c r="AN37" s="6" t="s">
        <v>75</v>
      </c>
      <c r="AO37" s="4">
        <v>33</v>
      </c>
    </row>
    <row r="38" spans="1:41" s="5" customFormat="1" ht="19.5" customHeight="1">
      <c r="A38" s="4">
        <v>34</v>
      </c>
      <c r="B38" s="6" t="s">
        <v>76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>
        <v>8262</v>
      </c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20">
        <f>SUM(L38:AL38)</f>
        <v>8262</v>
      </c>
      <c r="AN38" s="6" t="s">
        <v>76</v>
      </c>
      <c r="AO38" s="4">
        <v>34</v>
      </c>
    </row>
    <row r="39" spans="1:41" s="5" customFormat="1" ht="19.5" customHeight="1">
      <c r="A39" s="4">
        <v>35</v>
      </c>
      <c r="B39" s="6" t="s">
        <v>77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20">
        <v>0</v>
      </c>
      <c r="AN39" s="6" t="s">
        <v>77</v>
      </c>
      <c r="AO39" s="4">
        <v>35</v>
      </c>
    </row>
    <row r="40" spans="1:41" s="5" customFormat="1" ht="19.5" customHeight="1">
      <c r="A40" s="4">
        <v>36</v>
      </c>
      <c r="B40" s="6" t="s">
        <v>78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>
        <v>1464.8</v>
      </c>
      <c r="O40" s="19"/>
      <c r="P40" s="19"/>
      <c r="Q40" s="19"/>
      <c r="R40" s="19"/>
      <c r="S40" s="19"/>
      <c r="T40" s="19"/>
      <c r="U40" s="19"/>
      <c r="V40" s="19">
        <v>900</v>
      </c>
      <c r="W40" s="19">
        <v>104554.7</v>
      </c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20">
        <f>SUM(L40:AL40)</f>
        <v>106919.5</v>
      </c>
      <c r="AN40" s="6" t="s">
        <v>78</v>
      </c>
      <c r="AO40" s="4">
        <v>36</v>
      </c>
    </row>
    <row r="41" spans="1:41" s="11" customFormat="1" ht="23.25" customHeight="1">
      <c r="A41" s="13"/>
      <c r="B41" s="12" t="s">
        <v>80</v>
      </c>
      <c r="C41" s="20">
        <v>0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f>SUM(L6:L40)</f>
        <v>45</v>
      </c>
      <c r="M41" s="20">
        <v>0</v>
      </c>
      <c r="N41" s="20">
        <f>SUM(N6:N40)</f>
        <v>6255.4000000000005</v>
      </c>
      <c r="O41" s="20">
        <v>0</v>
      </c>
      <c r="P41" s="20">
        <v>0</v>
      </c>
      <c r="Q41" s="20">
        <v>0</v>
      </c>
      <c r="R41" s="20">
        <v>0</v>
      </c>
      <c r="S41" s="20">
        <v>0</v>
      </c>
      <c r="T41" s="20">
        <v>0</v>
      </c>
      <c r="U41" s="20">
        <v>0</v>
      </c>
      <c r="V41" s="20">
        <f>SUM(V6:V40)</f>
        <v>1423.4</v>
      </c>
      <c r="W41" s="20">
        <f>SUM(W6:W40)</f>
        <v>323757.2</v>
      </c>
      <c r="X41" s="20">
        <v>0</v>
      </c>
      <c r="Y41" s="20">
        <v>0</v>
      </c>
      <c r="Z41" s="20">
        <v>0</v>
      </c>
      <c r="AA41" s="20">
        <v>0</v>
      </c>
      <c r="AB41" s="20">
        <v>0</v>
      </c>
      <c r="AC41" s="20">
        <v>0</v>
      </c>
      <c r="AD41" s="20">
        <v>0</v>
      </c>
      <c r="AE41" s="20">
        <f>SUM(AE6:AE40)</f>
        <v>7030</v>
      </c>
      <c r="AF41" s="20">
        <v>0</v>
      </c>
      <c r="AG41" s="20">
        <v>0</v>
      </c>
      <c r="AH41" s="20">
        <v>0</v>
      </c>
      <c r="AI41" s="20">
        <v>0</v>
      </c>
      <c r="AJ41" s="20">
        <v>0</v>
      </c>
      <c r="AK41" s="20">
        <v>0</v>
      </c>
      <c r="AL41" s="20">
        <f>SUM(AL6:AL40)</f>
        <v>1642.2</v>
      </c>
      <c r="AM41" s="20">
        <f>SUM(L41:AL41)</f>
        <v>340153.2</v>
      </c>
      <c r="AN41" s="12" t="s">
        <v>81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tabColor rgb="FFFFC000"/>
  </sheetPr>
  <dimension ref="A1:AO41"/>
  <sheetViews>
    <sheetView showGridLines="0" workbookViewId="0">
      <selection activeCell="AN41" sqref="AN41"/>
    </sheetView>
  </sheetViews>
  <sheetFormatPr defaultRowHeight="15"/>
  <cols>
    <col min="1" max="1" width="12.140625" style="1" customWidth="1"/>
    <col min="2" max="2" width="32.7109375" style="7" customWidth="1"/>
    <col min="3" max="38" width="9.140625" style="1"/>
    <col min="39" max="39" width="15.5703125" style="3" customWidth="1"/>
    <col min="40" max="40" width="34.5703125" style="1" customWidth="1"/>
    <col min="41" max="41" width="9.140625" style="1"/>
  </cols>
  <sheetData>
    <row r="1" spans="1:41" ht="27.75" customHeight="1">
      <c r="A1" s="24" t="s">
        <v>42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6"/>
    </row>
    <row r="2" spans="1:41" ht="37.5" customHeight="1">
      <c r="A2" s="36" t="s">
        <v>40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40"/>
    </row>
    <row r="3" spans="1:41" s="2" customFormat="1" ht="157.5" customHeight="1">
      <c r="A3" s="37" t="s">
        <v>0</v>
      </c>
      <c r="B3" s="33" t="s">
        <v>37</v>
      </c>
      <c r="C3" s="8" t="s">
        <v>43</v>
      </c>
      <c r="D3" s="8" t="s">
        <v>44</v>
      </c>
      <c r="E3" s="8" t="s">
        <v>45</v>
      </c>
      <c r="F3" s="8" t="s">
        <v>46</v>
      </c>
      <c r="G3" s="8" t="s">
        <v>47</v>
      </c>
      <c r="H3" s="8" t="s">
        <v>48</v>
      </c>
      <c r="I3" s="8" t="s">
        <v>49</v>
      </c>
      <c r="J3" s="8" t="s">
        <v>50</v>
      </c>
      <c r="K3" s="8" t="s">
        <v>51</v>
      </c>
      <c r="L3" s="8" t="s">
        <v>52</v>
      </c>
      <c r="M3" s="8" t="s">
        <v>53</v>
      </c>
      <c r="N3" s="8" t="s">
        <v>54</v>
      </c>
      <c r="O3" s="8" t="s">
        <v>55</v>
      </c>
      <c r="P3" s="8" t="s">
        <v>56</v>
      </c>
      <c r="Q3" s="8" t="s">
        <v>57</v>
      </c>
      <c r="R3" s="8" t="s">
        <v>58</v>
      </c>
      <c r="S3" s="8" t="s">
        <v>59</v>
      </c>
      <c r="T3" s="8" t="s">
        <v>60</v>
      </c>
      <c r="U3" s="8" t="s">
        <v>61</v>
      </c>
      <c r="V3" s="8" t="s">
        <v>62</v>
      </c>
      <c r="W3" s="8" t="s">
        <v>63</v>
      </c>
      <c r="X3" s="8" t="s">
        <v>64</v>
      </c>
      <c r="Y3" s="8" t="s">
        <v>65</v>
      </c>
      <c r="Z3" s="8" t="s">
        <v>66</v>
      </c>
      <c r="AA3" s="8" t="s">
        <v>67</v>
      </c>
      <c r="AB3" s="8" t="s">
        <v>68</v>
      </c>
      <c r="AC3" s="8" t="s">
        <v>69</v>
      </c>
      <c r="AD3" s="8" t="s">
        <v>70</v>
      </c>
      <c r="AE3" s="8" t="s">
        <v>71</v>
      </c>
      <c r="AF3" s="8" t="s">
        <v>72</v>
      </c>
      <c r="AG3" s="8" t="s">
        <v>73</v>
      </c>
      <c r="AH3" s="8" t="s">
        <v>74</v>
      </c>
      <c r="AI3" s="8" t="s">
        <v>75</v>
      </c>
      <c r="AJ3" s="8" t="s">
        <v>76</v>
      </c>
      <c r="AK3" s="8" t="s">
        <v>77</v>
      </c>
      <c r="AL3" s="8" t="s">
        <v>78</v>
      </c>
      <c r="AM3" s="29" t="s">
        <v>79</v>
      </c>
      <c r="AN3" s="35"/>
      <c r="AO3" s="31"/>
    </row>
    <row r="4" spans="1:41" s="10" customFormat="1" ht="19.5" customHeight="1">
      <c r="A4" s="38"/>
      <c r="B4" s="34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30"/>
      <c r="AN4" s="35"/>
      <c r="AO4" s="32"/>
    </row>
    <row r="5" spans="1:41" s="5" customFormat="1" ht="19.5" customHeight="1">
      <c r="A5" s="4">
        <v>1</v>
      </c>
      <c r="B5" s="6" t="s">
        <v>43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20">
        <v>0</v>
      </c>
      <c r="AN5" s="6" t="s">
        <v>43</v>
      </c>
      <c r="AO5" s="4">
        <v>1</v>
      </c>
    </row>
    <row r="6" spans="1:41" s="5" customFormat="1" ht="19.5" customHeight="1">
      <c r="A6" s="4">
        <v>2</v>
      </c>
      <c r="B6" s="6" t="s">
        <v>44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20">
        <v>0</v>
      </c>
      <c r="AN6" s="6" t="s">
        <v>44</v>
      </c>
      <c r="AO6" s="4">
        <v>2</v>
      </c>
    </row>
    <row r="7" spans="1:41" s="5" customFormat="1" ht="19.5" customHeight="1">
      <c r="A7" s="4">
        <v>3</v>
      </c>
      <c r="B7" s="6" t="s">
        <v>45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20">
        <v>0</v>
      </c>
      <c r="AN7" s="6" t="s">
        <v>45</v>
      </c>
      <c r="AO7" s="4">
        <v>3</v>
      </c>
    </row>
    <row r="8" spans="1:41" s="5" customFormat="1" ht="19.5" customHeight="1">
      <c r="A8" s="4">
        <v>4</v>
      </c>
      <c r="B8" s="6" t="s">
        <v>46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>
        <v>215</v>
      </c>
      <c r="AK8" s="19"/>
      <c r="AL8" s="19"/>
      <c r="AM8" s="20">
        <f>SUM(W8:AL8)</f>
        <v>215</v>
      </c>
      <c r="AN8" s="6" t="s">
        <v>46</v>
      </c>
      <c r="AO8" s="4">
        <v>4</v>
      </c>
    </row>
    <row r="9" spans="1:41" s="5" customFormat="1" ht="19.5" customHeight="1">
      <c r="A9" s="4">
        <v>5</v>
      </c>
      <c r="B9" s="6" t="s">
        <v>47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20">
        <v>0</v>
      </c>
      <c r="AN9" s="6" t="s">
        <v>47</v>
      </c>
      <c r="AO9" s="4">
        <v>5</v>
      </c>
    </row>
    <row r="10" spans="1:41" s="5" customFormat="1" ht="19.5" customHeight="1">
      <c r="A10" s="4">
        <v>6</v>
      </c>
      <c r="B10" s="6" t="s">
        <v>48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20">
        <v>0</v>
      </c>
      <c r="AN10" s="6" t="s">
        <v>48</v>
      </c>
      <c r="AO10" s="4">
        <v>6</v>
      </c>
    </row>
    <row r="11" spans="1:41" s="5" customFormat="1" ht="19.5" customHeight="1">
      <c r="A11" s="4">
        <v>7</v>
      </c>
      <c r="B11" s="6" t="s">
        <v>49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20">
        <v>0</v>
      </c>
      <c r="AN11" s="6" t="s">
        <v>49</v>
      </c>
      <c r="AO11" s="4">
        <v>7</v>
      </c>
    </row>
    <row r="12" spans="1:41" s="5" customFormat="1" ht="19.5" customHeight="1">
      <c r="A12" s="4">
        <v>8</v>
      </c>
      <c r="B12" s="6" t="s">
        <v>50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20">
        <v>0</v>
      </c>
      <c r="AN12" s="6" t="s">
        <v>50</v>
      </c>
      <c r="AO12" s="4">
        <v>8</v>
      </c>
    </row>
    <row r="13" spans="1:41" s="5" customFormat="1" ht="19.5" customHeight="1">
      <c r="A13" s="4">
        <v>9</v>
      </c>
      <c r="B13" s="6" t="s">
        <v>51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20">
        <v>0</v>
      </c>
      <c r="AN13" s="6" t="s">
        <v>51</v>
      </c>
      <c r="AO13" s="4">
        <v>9</v>
      </c>
    </row>
    <row r="14" spans="1:41" s="5" customFormat="1" ht="19.5" customHeight="1">
      <c r="A14" s="4">
        <v>10</v>
      </c>
      <c r="B14" s="6" t="s">
        <v>52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20">
        <v>0</v>
      </c>
      <c r="AN14" s="6" t="s">
        <v>52</v>
      </c>
      <c r="AO14" s="4">
        <v>10</v>
      </c>
    </row>
    <row r="15" spans="1:41" s="5" customFormat="1" ht="19.5" customHeight="1">
      <c r="A15" s="4">
        <v>11</v>
      </c>
      <c r="B15" s="6" t="s">
        <v>53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20">
        <v>0</v>
      </c>
      <c r="AN15" s="6" t="s">
        <v>53</v>
      </c>
      <c r="AO15" s="4">
        <v>11</v>
      </c>
    </row>
    <row r="16" spans="1:41" s="5" customFormat="1" ht="19.5" customHeight="1">
      <c r="A16" s="4">
        <v>12</v>
      </c>
      <c r="B16" s="6" t="s">
        <v>54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20">
        <v>0</v>
      </c>
      <c r="AN16" s="6" t="s">
        <v>54</v>
      </c>
      <c r="AO16" s="4">
        <v>12</v>
      </c>
    </row>
    <row r="17" spans="1:41" s="5" customFormat="1" ht="19.5" customHeight="1">
      <c r="A17" s="4">
        <v>13</v>
      </c>
      <c r="B17" s="6" t="s">
        <v>55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20">
        <v>0</v>
      </c>
      <c r="AN17" s="6" t="s">
        <v>55</v>
      </c>
      <c r="AO17" s="4">
        <v>13</v>
      </c>
    </row>
    <row r="18" spans="1:41" s="5" customFormat="1" ht="19.5" customHeight="1">
      <c r="A18" s="4">
        <v>14</v>
      </c>
      <c r="B18" s="6" t="s">
        <v>56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20">
        <v>0</v>
      </c>
      <c r="AN18" s="6" t="s">
        <v>56</v>
      </c>
      <c r="AO18" s="4">
        <v>14</v>
      </c>
    </row>
    <row r="19" spans="1:41" s="5" customFormat="1" ht="19.5" customHeight="1">
      <c r="A19" s="4">
        <v>15</v>
      </c>
      <c r="B19" s="6" t="s">
        <v>57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20">
        <v>0</v>
      </c>
      <c r="AN19" s="6" t="s">
        <v>57</v>
      </c>
      <c r="AO19" s="4">
        <v>15</v>
      </c>
    </row>
    <row r="20" spans="1:41" s="5" customFormat="1" ht="19.5" customHeight="1">
      <c r="A20" s="4">
        <v>16</v>
      </c>
      <c r="B20" s="6" t="s">
        <v>58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20">
        <v>0</v>
      </c>
      <c r="AN20" s="6" t="s">
        <v>58</v>
      </c>
      <c r="AO20" s="4">
        <v>16</v>
      </c>
    </row>
    <row r="21" spans="1:41" s="5" customFormat="1" ht="19.5" customHeight="1">
      <c r="A21" s="4">
        <v>17</v>
      </c>
      <c r="B21" s="6" t="s">
        <v>59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20">
        <v>0</v>
      </c>
      <c r="AN21" s="6" t="s">
        <v>59</v>
      </c>
      <c r="AO21" s="4">
        <v>17</v>
      </c>
    </row>
    <row r="22" spans="1:41" s="5" customFormat="1" ht="19.5" customHeight="1">
      <c r="A22" s="4">
        <v>18</v>
      </c>
      <c r="B22" s="6" t="s">
        <v>60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20">
        <v>0</v>
      </c>
      <c r="AN22" s="6" t="s">
        <v>60</v>
      </c>
      <c r="AO22" s="4">
        <v>18</v>
      </c>
    </row>
    <row r="23" spans="1:41" s="5" customFormat="1" ht="19.5" customHeight="1">
      <c r="A23" s="4">
        <v>19</v>
      </c>
      <c r="B23" s="6" t="s">
        <v>61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20">
        <v>0</v>
      </c>
      <c r="AN23" s="6" t="s">
        <v>61</v>
      </c>
      <c r="AO23" s="4">
        <v>19</v>
      </c>
    </row>
    <row r="24" spans="1:41" s="5" customFormat="1" ht="19.5" customHeight="1">
      <c r="A24" s="4">
        <v>20</v>
      </c>
      <c r="B24" s="6" t="s">
        <v>62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20">
        <v>0</v>
      </c>
      <c r="AN24" s="6" t="s">
        <v>62</v>
      </c>
      <c r="AO24" s="4">
        <v>20</v>
      </c>
    </row>
    <row r="25" spans="1:41" s="5" customFormat="1" ht="19.5" customHeight="1">
      <c r="A25" s="4">
        <v>21</v>
      </c>
      <c r="B25" s="6" t="s">
        <v>63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20">
        <v>0</v>
      </c>
      <c r="AN25" s="6" t="s">
        <v>63</v>
      </c>
      <c r="AO25" s="4">
        <v>21</v>
      </c>
    </row>
    <row r="26" spans="1:41" s="5" customFormat="1" ht="19.5" customHeight="1">
      <c r="A26" s="4">
        <v>22</v>
      </c>
      <c r="B26" s="6" t="s">
        <v>64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20">
        <v>0</v>
      </c>
      <c r="AN26" s="6" t="s">
        <v>64</v>
      </c>
      <c r="AO26" s="4">
        <v>22</v>
      </c>
    </row>
    <row r="27" spans="1:41" s="5" customFormat="1" ht="19.5" customHeight="1">
      <c r="A27" s="4">
        <v>23</v>
      </c>
      <c r="B27" s="6" t="s">
        <v>65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20">
        <v>0</v>
      </c>
      <c r="AN27" s="6" t="s">
        <v>65</v>
      </c>
      <c r="AO27" s="4">
        <v>23</v>
      </c>
    </row>
    <row r="28" spans="1:41" s="5" customFormat="1" ht="19.5" customHeight="1">
      <c r="A28" s="4">
        <v>24</v>
      </c>
      <c r="B28" s="6" t="s">
        <v>66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20">
        <v>0</v>
      </c>
      <c r="AN28" s="6" t="s">
        <v>66</v>
      </c>
      <c r="AO28" s="4">
        <v>24</v>
      </c>
    </row>
    <row r="29" spans="1:41" s="5" customFormat="1" ht="19.5" customHeight="1">
      <c r="A29" s="4">
        <v>25</v>
      </c>
      <c r="B29" s="6" t="s">
        <v>67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>
        <v>907.5</v>
      </c>
      <c r="AK29" s="19"/>
      <c r="AL29" s="19"/>
      <c r="AM29" s="20">
        <f>SUM(W29:AL29)</f>
        <v>907.5</v>
      </c>
      <c r="AN29" s="6" t="s">
        <v>67</v>
      </c>
      <c r="AO29" s="4">
        <v>25</v>
      </c>
    </row>
    <row r="30" spans="1:41" s="5" customFormat="1" ht="19.5" customHeight="1">
      <c r="A30" s="4">
        <v>26</v>
      </c>
      <c r="B30" s="6" t="s">
        <v>68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20">
        <v>0</v>
      </c>
      <c r="AN30" s="6" t="s">
        <v>68</v>
      </c>
      <c r="AO30" s="4">
        <v>26</v>
      </c>
    </row>
    <row r="31" spans="1:41" s="5" customFormat="1" ht="19.5" customHeight="1">
      <c r="A31" s="4">
        <v>27</v>
      </c>
      <c r="B31" s="6" t="s">
        <v>69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20">
        <v>0</v>
      </c>
      <c r="AN31" s="6" t="s">
        <v>69</v>
      </c>
      <c r="AO31" s="4">
        <v>27</v>
      </c>
    </row>
    <row r="32" spans="1:41" s="5" customFormat="1" ht="19.5" customHeight="1">
      <c r="A32" s="4">
        <v>28</v>
      </c>
      <c r="B32" s="6" t="s">
        <v>70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>
        <v>0</v>
      </c>
      <c r="AN32" s="6" t="s">
        <v>70</v>
      </c>
      <c r="AO32" s="4">
        <v>28</v>
      </c>
    </row>
    <row r="33" spans="1:41" s="5" customFormat="1" ht="19.5" customHeight="1">
      <c r="A33" s="4">
        <v>29</v>
      </c>
      <c r="B33" s="6" t="s">
        <v>71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20">
        <v>0</v>
      </c>
      <c r="AN33" s="6" t="s">
        <v>71</v>
      </c>
      <c r="AO33" s="4">
        <v>29</v>
      </c>
    </row>
    <row r="34" spans="1:41" s="5" customFormat="1" ht="19.5" customHeight="1">
      <c r="A34" s="4">
        <v>30</v>
      </c>
      <c r="B34" s="6" t="s">
        <v>72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20">
        <v>0</v>
      </c>
      <c r="AN34" s="6" t="s">
        <v>72</v>
      </c>
      <c r="AO34" s="4">
        <v>30</v>
      </c>
    </row>
    <row r="35" spans="1:41" s="5" customFormat="1" ht="19.5" customHeight="1">
      <c r="A35" s="4">
        <v>31</v>
      </c>
      <c r="B35" s="6" t="s">
        <v>73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>
        <v>2393</v>
      </c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20">
        <f>SUM(W35:AL35)</f>
        <v>2393</v>
      </c>
      <c r="AN35" s="6" t="s">
        <v>73</v>
      </c>
      <c r="AO35" s="4">
        <v>31</v>
      </c>
    </row>
    <row r="36" spans="1:41" s="5" customFormat="1" ht="19.5" customHeight="1">
      <c r="A36" s="4">
        <v>32</v>
      </c>
      <c r="B36" s="6" t="s">
        <v>74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20">
        <v>0</v>
      </c>
      <c r="AN36" s="6" t="s">
        <v>74</v>
      </c>
      <c r="AO36" s="4">
        <v>32</v>
      </c>
    </row>
    <row r="37" spans="1:41" s="5" customFormat="1" ht="19.5" customHeight="1">
      <c r="A37" s="4">
        <v>33</v>
      </c>
      <c r="B37" s="6" t="s">
        <v>75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20">
        <v>0</v>
      </c>
      <c r="AN37" s="6" t="s">
        <v>75</v>
      </c>
      <c r="AO37" s="4">
        <v>33</v>
      </c>
    </row>
    <row r="38" spans="1:41" s="5" customFormat="1" ht="19.5" customHeight="1">
      <c r="A38" s="4">
        <v>34</v>
      </c>
      <c r="B38" s="6" t="s">
        <v>76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20">
        <v>0</v>
      </c>
      <c r="AN38" s="6" t="s">
        <v>76</v>
      </c>
      <c r="AO38" s="4">
        <v>34</v>
      </c>
    </row>
    <row r="39" spans="1:41" s="5" customFormat="1" ht="19.5" customHeight="1">
      <c r="A39" s="4">
        <v>35</v>
      </c>
      <c r="B39" s="6" t="s">
        <v>77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20">
        <v>0</v>
      </c>
      <c r="AN39" s="6" t="s">
        <v>77</v>
      </c>
      <c r="AO39" s="4">
        <v>35</v>
      </c>
    </row>
    <row r="40" spans="1:41" s="5" customFormat="1" ht="19.5" customHeight="1">
      <c r="A40" s="4">
        <v>36</v>
      </c>
      <c r="B40" s="6" t="s">
        <v>78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>
        <v>3999</v>
      </c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20">
        <f>SUM(W40:AL40)</f>
        <v>3999</v>
      </c>
      <c r="AN40" s="6" t="s">
        <v>78</v>
      </c>
      <c r="AO40" s="4">
        <v>36</v>
      </c>
    </row>
    <row r="41" spans="1:41" s="11" customFormat="1" ht="23.25" customHeight="1">
      <c r="A41" s="13"/>
      <c r="B41" s="12" t="s">
        <v>80</v>
      </c>
      <c r="C41" s="20">
        <v>0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20">
        <v>0</v>
      </c>
      <c r="S41" s="20">
        <v>0</v>
      </c>
      <c r="T41" s="20">
        <v>0</v>
      </c>
      <c r="U41" s="20">
        <v>0</v>
      </c>
      <c r="V41" s="20">
        <v>0</v>
      </c>
      <c r="W41" s="20">
        <f>SUM(W8:W40)</f>
        <v>6392</v>
      </c>
      <c r="X41" s="20">
        <v>0</v>
      </c>
      <c r="Y41" s="20">
        <v>0</v>
      </c>
      <c r="Z41" s="20">
        <v>0</v>
      </c>
      <c r="AA41" s="20">
        <v>0</v>
      </c>
      <c r="AB41" s="20">
        <v>0</v>
      </c>
      <c r="AC41" s="20">
        <v>0</v>
      </c>
      <c r="AD41" s="20">
        <v>0</v>
      </c>
      <c r="AE41" s="20">
        <v>0</v>
      </c>
      <c r="AF41" s="20">
        <v>0</v>
      </c>
      <c r="AG41" s="20">
        <v>0</v>
      </c>
      <c r="AH41" s="20">
        <v>0</v>
      </c>
      <c r="AI41" s="20">
        <v>0</v>
      </c>
      <c r="AJ41" s="20">
        <f>SUM(AJ8:AJ40)</f>
        <v>1122.5</v>
      </c>
      <c r="AK41" s="20">
        <v>0</v>
      </c>
      <c r="AL41" s="20">
        <v>0</v>
      </c>
      <c r="AM41" s="20">
        <f>SUM(W41:AL41)</f>
        <v>7514.5</v>
      </c>
      <c r="AN41" s="12" t="s">
        <v>81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tabColor rgb="FFFF0000"/>
  </sheetPr>
  <dimension ref="A1:AO41"/>
  <sheetViews>
    <sheetView showGridLines="0" workbookViewId="0">
      <selection activeCell="AN41" sqref="AN41"/>
    </sheetView>
  </sheetViews>
  <sheetFormatPr defaultRowHeight="15"/>
  <cols>
    <col min="1" max="1" width="12.140625" style="1" customWidth="1"/>
    <col min="2" max="2" width="33.42578125" style="7" customWidth="1"/>
    <col min="3" max="38" width="9.140625" style="1"/>
    <col min="39" max="39" width="16.85546875" style="3" customWidth="1"/>
    <col min="40" max="40" width="33.42578125" style="1" customWidth="1"/>
    <col min="41" max="41" width="9.140625" style="1"/>
  </cols>
  <sheetData>
    <row r="1" spans="1:41" ht="27.75" customHeight="1">
      <c r="A1" s="24" t="s">
        <v>42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6"/>
    </row>
    <row r="2" spans="1:41" ht="37.5" customHeight="1">
      <c r="A2" s="36" t="s">
        <v>41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3"/>
    </row>
    <row r="3" spans="1:41" s="2" customFormat="1" ht="155.25" customHeight="1">
      <c r="A3" s="37" t="s">
        <v>0</v>
      </c>
      <c r="B3" s="33" t="s">
        <v>37</v>
      </c>
      <c r="C3" s="8" t="s">
        <v>43</v>
      </c>
      <c r="D3" s="8" t="s">
        <v>44</v>
      </c>
      <c r="E3" s="8" t="s">
        <v>45</v>
      </c>
      <c r="F3" s="8" t="s">
        <v>46</v>
      </c>
      <c r="G3" s="8" t="s">
        <v>47</v>
      </c>
      <c r="H3" s="8" t="s">
        <v>48</v>
      </c>
      <c r="I3" s="8" t="s">
        <v>49</v>
      </c>
      <c r="J3" s="8" t="s">
        <v>50</v>
      </c>
      <c r="K3" s="8" t="s">
        <v>51</v>
      </c>
      <c r="L3" s="8" t="s">
        <v>52</v>
      </c>
      <c r="M3" s="8" t="s">
        <v>53</v>
      </c>
      <c r="N3" s="8" t="s">
        <v>54</v>
      </c>
      <c r="O3" s="8" t="s">
        <v>55</v>
      </c>
      <c r="P3" s="8" t="s">
        <v>56</v>
      </c>
      <c r="Q3" s="8" t="s">
        <v>57</v>
      </c>
      <c r="R3" s="8" t="s">
        <v>58</v>
      </c>
      <c r="S3" s="8" t="s">
        <v>59</v>
      </c>
      <c r="T3" s="8" t="s">
        <v>60</v>
      </c>
      <c r="U3" s="8" t="s">
        <v>61</v>
      </c>
      <c r="V3" s="8" t="s">
        <v>62</v>
      </c>
      <c r="W3" s="8" t="s">
        <v>63</v>
      </c>
      <c r="X3" s="8" t="s">
        <v>64</v>
      </c>
      <c r="Y3" s="8" t="s">
        <v>65</v>
      </c>
      <c r="Z3" s="8" t="s">
        <v>66</v>
      </c>
      <c r="AA3" s="8" t="s">
        <v>67</v>
      </c>
      <c r="AB3" s="8" t="s">
        <v>68</v>
      </c>
      <c r="AC3" s="8" t="s">
        <v>69</v>
      </c>
      <c r="AD3" s="8" t="s">
        <v>70</v>
      </c>
      <c r="AE3" s="8" t="s">
        <v>71</v>
      </c>
      <c r="AF3" s="8" t="s">
        <v>72</v>
      </c>
      <c r="AG3" s="8" t="s">
        <v>73</v>
      </c>
      <c r="AH3" s="8" t="s">
        <v>74</v>
      </c>
      <c r="AI3" s="8" t="s">
        <v>75</v>
      </c>
      <c r="AJ3" s="8" t="s">
        <v>76</v>
      </c>
      <c r="AK3" s="8" t="s">
        <v>77</v>
      </c>
      <c r="AL3" s="8" t="s">
        <v>78</v>
      </c>
      <c r="AM3" s="29" t="s">
        <v>79</v>
      </c>
      <c r="AN3" s="35"/>
      <c r="AO3" s="31"/>
    </row>
    <row r="4" spans="1:41" s="10" customFormat="1" ht="19.5" customHeight="1">
      <c r="A4" s="38"/>
      <c r="B4" s="34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30"/>
      <c r="AN4" s="35"/>
      <c r="AO4" s="32"/>
    </row>
    <row r="5" spans="1:41" s="5" customFormat="1" ht="19.5" customHeight="1">
      <c r="A5" s="4">
        <v>1</v>
      </c>
      <c r="B5" s="6" t="s">
        <v>43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20">
        <v>0</v>
      </c>
      <c r="AN5" s="6" t="s">
        <v>43</v>
      </c>
      <c r="AO5" s="4">
        <v>1</v>
      </c>
    </row>
    <row r="6" spans="1:41" s="5" customFormat="1" ht="19.5" customHeight="1">
      <c r="A6" s="4">
        <v>2</v>
      </c>
      <c r="B6" s="6" t="s">
        <v>44</v>
      </c>
      <c r="C6" s="19"/>
      <c r="D6" s="19">
        <v>22866.099999999995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20">
        <f>SUM(D6:AL6)</f>
        <v>22866.099999999995</v>
      </c>
      <c r="AN6" s="6" t="s">
        <v>44</v>
      </c>
      <c r="AO6" s="4">
        <v>2</v>
      </c>
    </row>
    <row r="7" spans="1:41" s="5" customFormat="1" ht="19.5" customHeight="1">
      <c r="A7" s="4">
        <v>3</v>
      </c>
      <c r="B7" s="6" t="s">
        <v>45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20">
        <v>0</v>
      </c>
      <c r="AN7" s="6" t="s">
        <v>45</v>
      </c>
      <c r="AO7" s="4">
        <v>3</v>
      </c>
    </row>
    <row r="8" spans="1:41" s="5" customFormat="1" ht="19.5" customHeight="1">
      <c r="A8" s="4">
        <v>4</v>
      </c>
      <c r="B8" s="6" t="s">
        <v>46</v>
      </c>
      <c r="C8" s="19"/>
      <c r="D8" s="19"/>
      <c r="E8" s="19"/>
      <c r="F8" s="19"/>
      <c r="G8" s="19"/>
      <c r="H8" s="19"/>
      <c r="I8" s="19"/>
      <c r="J8" s="19"/>
      <c r="K8" s="19"/>
      <c r="L8" s="19">
        <v>91556.099999999962</v>
      </c>
      <c r="M8" s="19"/>
      <c r="N8" s="19">
        <v>5118.9000000000005</v>
      </c>
      <c r="O8" s="19"/>
      <c r="P8" s="19"/>
      <c r="Q8" s="19"/>
      <c r="R8" s="19"/>
      <c r="S8" s="19"/>
      <c r="T8" s="19"/>
      <c r="U8" s="19"/>
      <c r="V8" s="19">
        <v>34054</v>
      </c>
      <c r="W8" s="19">
        <v>236.70000000000002</v>
      </c>
      <c r="X8" s="19"/>
      <c r="Y8" s="19"/>
      <c r="Z8" s="19"/>
      <c r="AA8" s="19"/>
      <c r="AB8" s="19"/>
      <c r="AC8" s="19"/>
      <c r="AD8" s="19"/>
      <c r="AE8" s="19">
        <v>121.4</v>
      </c>
      <c r="AF8" s="19"/>
      <c r="AG8" s="19"/>
      <c r="AH8" s="19"/>
      <c r="AI8" s="19"/>
      <c r="AJ8" s="19">
        <v>5981.2</v>
      </c>
      <c r="AK8" s="19"/>
      <c r="AL8" s="19">
        <v>544.79999999999995</v>
      </c>
      <c r="AM8" s="20">
        <f>SUM(D8:AL8)</f>
        <v>137613.09999999995</v>
      </c>
      <c r="AN8" s="6" t="s">
        <v>46</v>
      </c>
      <c r="AO8" s="4">
        <v>4</v>
      </c>
    </row>
    <row r="9" spans="1:41" s="5" customFormat="1" ht="19.5" customHeight="1">
      <c r="A9" s="4">
        <v>5</v>
      </c>
      <c r="B9" s="6" t="s">
        <v>47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>
        <v>24284</v>
      </c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20">
        <f>SUM(D9:AL9)</f>
        <v>24284</v>
      </c>
      <c r="AN9" s="6" t="s">
        <v>47</v>
      </c>
      <c r="AO9" s="4">
        <v>5</v>
      </c>
    </row>
    <row r="10" spans="1:41" s="5" customFormat="1" ht="19.5" customHeight="1">
      <c r="A10" s="4">
        <v>6</v>
      </c>
      <c r="B10" s="6" t="s">
        <v>48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20">
        <v>0</v>
      </c>
      <c r="AN10" s="6" t="s">
        <v>48</v>
      </c>
      <c r="AO10" s="4">
        <v>6</v>
      </c>
    </row>
    <row r="11" spans="1:41" s="5" customFormat="1" ht="19.5" customHeight="1">
      <c r="A11" s="4">
        <v>7</v>
      </c>
      <c r="B11" s="6" t="s">
        <v>49</v>
      </c>
      <c r="C11" s="19"/>
      <c r="D11" s="19">
        <v>13230.7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20">
        <f>SUM(D11:AL11)</f>
        <v>13230.7</v>
      </c>
      <c r="AN11" s="6" t="s">
        <v>49</v>
      </c>
      <c r="AO11" s="4">
        <v>7</v>
      </c>
    </row>
    <row r="12" spans="1:41" s="5" customFormat="1" ht="19.5" customHeight="1">
      <c r="A12" s="4">
        <v>8</v>
      </c>
      <c r="B12" s="6" t="s">
        <v>50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20">
        <v>0</v>
      </c>
      <c r="AN12" s="6" t="s">
        <v>50</v>
      </c>
      <c r="AO12" s="4">
        <v>8</v>
      </c>
    </row>
    <row r="13" spans="1:41" s="5" customFormat="1" ht="19.5" customHeight="1">
      <c r="A13" s="4">
        <v>9</v>
      </c>
      <c r="B13" s="6" t="s">
        <v>51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20">
        <v>0</v>
      </c>
      <c r="AN13" s="6" t="s">
        <v>51</v>
      </c>
      <c r="AO13" s="4">
        <v>9</v>
      </c>
    </row>
    <row r="14" spans="1:41" s="5" customFormat="1" ht="19.5" customHeight="1">
      <c r="A14" s="4">
        <v>10</v>
      </c>
      <c r="B14" s="6" t="s">
        <v>52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>
        <v>2581.6</v>
      </c>
      <c r="O14" s="19"/>
      <c r="P14" s="19"/>
      <c r="Q14" s="19"/>
      <c r="R14" s="19"/>
      <c r="S14" s="19"/>
      <c r="T14" s="19"/>
      <c r="U14" s="19"/>
      <c r="V14" s="19">
        <v>1334</v>
      </c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20">
        <f>SUM(D14:AL14)</f>
        <v>3915.6</v>
      </c>
      <c r="AN14" s="6" t="s">
        <v>52</v>
      </c>
      <c r="AO14" s="4">
        <v>10</v>
      </c>
    </row>
    <row r="15" spans="1:41" s="5" customFormat="1" ht="19.5" customHeight="1">
      <c r="A15" s="4">
        <v>11</v>
      </c>
      <c r="B15" s="6" t="s">
        <v>53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20">
        <v>0</v>
      </c>
      <c r="AN15" s="6" t="s">
        <v>53</v>
      </c>
      <c r="AO15" s="4">
        <v>11</v>
      </c>
    </row>
    <row r="16" spans="1:41" s="5" customFormat="1" ht="19.5" customHeight="1">
      <c r="A16" s="4">
        <v>12</v>
      </c>
      <c r="B16" s="6" t="s">
        <v>54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20">
        <v>0</v>
      </c>
      <c r="AN16" s="6" t="s">
        <v>54</v>
      </c>
      <c r="AO16" s="4">
        <v>12</v>
      </c>
    </row>
    <row r="17" spans="1:41" s="5" customFormat="1" ht="19.5" customHeight="1">
      <c r="A17" s="4">
        <v>13</v>
      </c>
      <c r="B17" s="6" t="s">
        <v>55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20">
        <v>0</v>
      </c>
      <c r="AN17" s="6" t="s">
        <v>55</v>
      </c>
      <c r="AO17" s="4">
        <v>13</v>
      </c>
    </row>
    <row r="18" spans="1:41" s="5" customFormat="1" ht="19.5" customHeight="1">
      <c r="A18" s="4">
        <v>14</v>
      </c>
      <c r="B18" s="6" t="s">
        <v>56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20">
        <v>0</v>
      </c>
      <c r="AN18" s="6" t="s">
        <v>56</v>
      </c>
      <c r="AO18" s="4">
        <v>14</v>
      </c>
    </row>
    <row r="19" spans="1:41" s="5" customFormat="1" ht="19.5" customHeight="1">
      <c r="A19" s="4">
        <v>15</v>
      </c>
      <c r="B19" s="6" t="s">
        <v>57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20">
        <v>0</v>
      </c>
      <c r="AN19" s="6" t="s">
        <v>57</v>
      </c>
      <c r="AO19" s="4">
        <v>15</v>
      </c>
    </row>
    <row r="20" spans="1:41" s="5" customFormat="1" ht="19.5" customHeight="1">
      <c r="A20" s="4">
        <v>16</v>
      </c>
      <c r="B20" s="6" t="s">
        <v>58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20">
        <v>0</v>
      </c>
      <c r="AN20" s="6" t="s">
        <v>58</v>
      </c>
      <c r="AO20" s="4">
        <v>16</v>
      </c>
    </row>
    <row r="21" spans="1:41" s="5" customFormat="1" ht="19.5" customHeight="1">
      <c r="A21" s="4">
        <v>17</v>
      </c>
      <c r="B21" s="6" t="s">
        <v>59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>
        <v>9689</v>
      </c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20">
        <f>SUM(D21:AL21)</f>
        <v>9689</v>
      </c>
      <c r="AN21" s="6" t="s">
        <v>59</v>
      </c>
      <c r="AO21" s="4">
        <v>17</v>
      </c>
    </row>
    <row r="22" spans="1:41" s="5" customFormat="1" ht="19.5" customHeight="1">
      <c r="A22" s="4">
        <v>18</v>
      </c>
      <c r="B22" s="6" t="s">
        <v>60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>
        <v>1330.6</v>
      </c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20">
        <f>SUM(D22:AL22)</f>
        <v>1330.6</v>
      </c>
      <c r="AN22" s="6" t="s">
        <v>60</v>
      </c>
      <c r="AO22" s="4">
        <v>18</v>
      </c>
    </row>
    <row r="23" spans="1:41" s="5" customFormat="1" ht="19.5" customHeight="1">
      <c r="A23" s="4">
        <v>19</v>
      </c>
      <c r="B23" s="6" t="s">
        <v>61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20">
        <v>0</v>
      </c>
      <c r="AN23" s="6" t="s">
        <v>61</v>
      </c>
      <c r="AO23" s="4">
        <v>19</v>
      </c>
    </row>
    <row r="24" spans="1:41" s="5" customFormat="1" ht="19.5" customHeight="1">
      <c r="A24" s="4">
        <v>20</v>
      </c>
      <c r="B24" s="6" t="s">
        <v>62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>
        <v>900</v>
      </c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20">
        <f>SUM(D24:AL24)</f>
        <v>900</v>
      </c>
      <c r="AN24" s="6" t="s">
        <v>62</v>
      </c>
      <c r="AO24" s="4">
        <v>20</v>
      </c>
    </row>
    <row r="25" spans="1:41" s="5" customFormat="1" ht="19.5" customHeight="1">
      <c r="A25" s="4">
        <v>21</v>
      </c>
      <c r="B25" s="6" t="s">
        <v>63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20">
        <v>0</v>
      </c>
      <c r="AN25" s="6" t="s">
        <v>63</v>
      </c>
      <c r="AO25" s="4">
        <v>21</v>
      </c>
    </row>
    <row r="26" spans="1:41" s="5" customFormat="1" ht="19.5" customHeight="1">
      <c r="A26" s="4">
        <v>22</v>
      </c>
      <c r="B26" s="6" t="s">
        <v>64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20">
        <v>0</v>
      </c>
      <c r="AN26" s="6" t="s">
        <v>64</v>
      </c>
      <c r="AO26" s="4">
        <v>22</v>
      </c>
    </row>
    <row r="27" spans="1:41" s="5" customFormat="1" ht="19.5" customHeight="1">
      <c r="A27" s="4">
        <v>23</v>
      </c>
      <c r="B27" s="6" t="s">
        <v>65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20">
        <v>0</v>
      </c>
      <c r="AN27" s="6" t="s">
        <v>65</v>
      </c>
      <c r="AO27" s="4">
        <v>23</v>
      </c>
    </row>
    <row r="28" spans="1:41" s="5" customFormat="1" ht="19.5" customHeight="1">
      <c r="A28" s="4">
        <v>24</v>
      </c>
      <c r="B28" s="6" t="s">
        <v>66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>
        <v>772</v>
      </c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20">
        <f>SUM(D28:AL28)</f>
        <v>772</v>
      </c>
      <c r="AN28" s="6" t="s">
        <v>66</v>
      </c>
      <c r="AO28" s="4">
        <v>24</v>
      </c>
    </row>
    <row r="29" spans="1:41" s="5" customFormat="1" ht="19.5" customHeight="1">
      <c r="A29" s="4">
        <v>25</v>
      </c>
      <c r="B29" s="6" t="s">
        <v>67</v>
      </c>
      <c r="C29" s="19"/>
      <c r="D29" s="19"/>
      <c r="E29" s="19"/>
      <c r="F29" s="19"/>
      <c r="G29" s="19"/>
      <c r="H29" s="19"/>
      <c r="I29" s="19"/>
      <c r="J29" s="19"/>
      <c r="K29" s="19"/>
      <c r="L29" s="19">
        <v>16908.699999999997</v>
      </c>
      <c r="M29" s="19"/>
      <c r="N29" s="19"/>
      <c r="O29" s="19"/>
      <c r="P29" s="19"/>
      <c r="Q29" s="19"/>
      <c r="R29" s="19"/>
      <c r="S29" s="19"/>
      <c r="T29" s="19"/>
      <c r="U29" s="19"/>
      <c r="V29" s="19">
        <v>2988</v>
      </c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>
        <v>498</v>
      </c>
      <c r="AK29" s="19"/>
      <c r="AL29" s="19"/>
      <c r="AM29" s="20">
        <f>SUM(D29:AL29)</f>
        <v>20394.699999999997</v>
      </c>
      <c r="AN29" s="6" t="s">
        <v>67</v>
      </c>
      <c r="AO29" s="4">
        <v>25</v>
      </c>
    </row>
    <row r="30" spans="1:41" s="5" customFormat="1" ht="19.5" customHeight="1">
      <c r="A30" s="4">
        <v>26</v>
      </c>
      <c r="B30" s="6" t="s">
        <v>68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20">
        <v>0</v>
      </c>
      <c r="AN30" s="6" t="s">
        <v>68</v>
      </c>
      <c r="AO30" s="4">
        <v>26</v>
      </c>
    </row>
    <row r="31" spans="1:41" s="5" customFormat="1" ht="19.5" customHeight="1">
      <c r="A31" s="4">
        <v>27</v>
      </c>
      <c r="B31" s="6" t="s">
        <v>69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20">
        <v>0</v>
      </c>
      <c r="AN31" s="6" t="s">
        <v>69</v>
      </c>
      <c r="AO31" s="4">
        <v>27</v>
      </c>
    </row>
    <row r="32" spans="1:41" s="5" customFormat="1" ht="19.5" customHeight="1">
      <c r="A32" s="4">
        <v>28</v>
      </c>
      <c r="B32" s="6" t="s">
        <v>70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>
        <v>0</v>
      </c>
      <c r="AN32" s="6" t="s">
        <v>70</v>
      </c>
      <c r="AO32" s="4">
        <v>28</v>
      </c>
    </row>
    <row r="33" spans="1:41" s="5" customFormat="1" ht="19.5" customHeight="1">
      <c r="A33" s="4">
        <v>29</v>
      </c>
      <c r="B33" s="6" t="s">
        <v>71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20">
        <v>0</v>
      </c>
      <c r="AN33" s="6" t="s">
        <v>71</v>
      </c>
      <c r="AO33" s="4">
        <v>29</v>
      </c>
    </row>
    <row r="34" spans="1:41" s="5" customFormat="1" ht="19.5" customHeight="1">
      <c r="A34" s="4">
        <v>30</v>
      </c>
      <c r="B34" s="6" t="s">
        <v>72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20">
        <v>0</v>
      </c>
      <c r="AN34" s="6" t="s">
        <v>72</v>
      </c>
      <c r="AO34" s="4">
        <v>30</v>
      </c>
    </row>
    <row r="35" spans="1:41" s="5" customFormat="1" ht="19.5" customHeight="1">
      <c r="A35" s="4">
        <v>31</v>
      </c>
      <c r="B35" s="6" t="s">
        <v>73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>
        <v>39657</v>
      </c>
      <c r="W35" s="19"/>
      <c r="X35" s="19"/>
      <c r="Y35" s="19"/>
      <c r="Z35" s="19"/>
      <c r="AA35" s="19"/>
      <c r="AB35" s="19"/>
      <c r="AC35" s="19"/>
      <c r="AD35" s="19"/>
      <c r="AE35" s="19">
        <v>63.9</v>
      </c>
      <c r="AF35" s="19"/>
      <c r="AG35" s="19"/>
      <c r="AH35" s="19"/>
      <c r="AI35" s="19"/>
      <c r="AJ35" s="19"/>
      <c r="AK35" s="19"/>
      <c r="AL35" s="19"/>
      <c r="AM35" s="20">
        <f>SUM(D35:AL35)</f>
        <v>39720.9</v>
      </c>
      <c r="AN35" s="6" t="s">
        <v>73</v>
      </c>
      <c r="AO35" s="4">
        <v>31</v>
      </c>
    </row>
    <row r="36" spans="1:41" s="5" customFormat="1" ht="19.5" customHeight="1">
      <c r="A36" s="4">
        <v>32</v>
      </c>
      <c r="B36" s="6" t="s">
        <v>74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20">
        <v>0</v>
      </c>
      <c r="AN36" s="6" t="s">
        <v>74</v>
      </c>
      <c r="AO36" s="4">
        <v>32</v>
      </c>
    </row>
    <row r="37" spans="1:41" s="5" customFormat="1" ht="19.5" customHeight="1">
      <c r="A37" s="4">
        <v>33</v>
      </c>
      <c r="B37" s="6" t="s">
        <v>75</v>
      </c>
      <c r="C37" s="19"/>
      <c r="D37" s="19"/>
      <c r="E37" s="19"/>
      <c r="F37" s="19"/>
      <c r="G37" s="19"/>
      <c r="H37" s="19"/>
      <c r="I37" s="19"/>
      <c r="J37" s="19"/>
      <c r="K37" s="19"/>
      <c r="L37" s="19">
        <v>5277.2000000000007</v>
      </c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>
        <v>7461.5999999999995</v>
      </c>
      <c r="AK37" s="19"/>
      <c r="AL37" s="19"/>
      <c r="AM37" s="20">
        <f>SUM(D37:AL37)</f>
        <v>12738.8</v>
      </c>
      <c r="AN37" s="6" t="s">
        <v>75</v>
      </c>
      <c r="AO37" s="4">
        <v>33</v>
      </c>
    </row>
    <row r="38" spans="1:41" s="5" customFormat="1" ht="19.5" customHeight="1">
      <c r="A38" s="4">
        <v>34</v>
      </c>
      <c r="B38" s="6" t="s">
        <v>76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>
        <v>10265.4</v>
      </c>
      <c r="O38" s="19"/>
      <c r="P38" s="19"/>
      <c r="Q38" s="19"/>
      <c r="R38" s="19"/>
      <c r="S38" s="19"/>
      <c r="T38" s="19"/>
      <c r="U38" s="19"/>
      <c r="V38" s="19">
        <v>2463</v>
      </c>
      <c r="W38" s="19">
        <v>2664</v>
      </c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>
        <v>2664</v>
      </c>
      <c r="AK38" s="19"/>
      <c r="AL38" s="19"/>
      <c r="AM38" s="20">
        <f>SUM(D38:AL38)</f>
        <v>18056.400000000001</v>
      </c>
      <c r="AN38" s="6" t="s">
        <v>76</v>
      </c>
      <c r="AO38" s="4">
        <v>34</v>
      </c>
    </row>
    <row r="39" spans="1:41" s="5" customFormat="1" ht="19.5" customHeight="1">
      <c r="A39" s="4">
        <v>35</v>
      </c>
      <c r="B39" s="6" t="s">
        <v>77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20">
        <v>0</v>
      </c>
      <c r="AN39" s="6" t="s">
        <v>77</v>
      </c>
      <c r="AO39" s="4">
        <v>35</v>
      </c>
    </row>
    <row r="40" spans="1:41" s="5" customFormat="1" ht="19.5" customHeight="1">
      <c r="A40" s="4">
        <v>36</v>
      </c>
      <c r="B40" s="6" t="s">
        <v>78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>
        <v>5901</v>
      </c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>
        <v>6562</v>
      </c>
      <c r="AK40" s="19"/>
      <c r="AL40" s="19"/>
      <c r="AM40" s="20">
        <f>SUM(D40:AL40)</f>
        <v>12463</v>
      </c>
      <c r="AN40" s="6" t="s">
        <v>78</v>
      </c>
      <c r="AO40" s="4">
        <v>36</v>
      </c>
    </row>
    <row r="41" spans="1:41" s="11" customFormat="1" ht="23.25" customHeight="1">
      <c r="A41" s="13"/>
      <c r="B41" s="12" t="s">
        <v>80</v>
      </c>
      <c r="C41" s="20">
        <v>0</v>
      </c>
      <c r="D41" s="20">
        <f>SUM(D6:D40)</f>
        <v>36096.799999999996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f>SUM(L6:L40)</f>
        <v>113741.99999999996</v>
      </c>
      <c r="M41" s="20">
        <v>0</v>
      </c>
      <c r="N41" s="20">
        <f>SUM(N6:N40)</f>
        <v>19296.5</v>
      </c>
      <c r="O41" s="20">
        <v>0</v>
      </c>
      <c r="P41" s="20">
        <v>0</v>
      </c>
      <c r="Q41" s="20">
        <v>0</v>
      </c>
      <c r="R41" s="20">
        <v>0</v>
      </c>
      <c r="S41" s="20">
        <v>0</v>
      </c>
      <c r="T41" s="20">
        <v>0</v>
      </c>
      <c r="U41" s="20">
        <v>0</v>
      </c>
      <c r="V41" s="20">
        <f>SUM(V6:V40)</f>
        <v>122042</v>
      </c>
      <c r="W41" s="20">
        <f>SUM(W6:W40)</f>
        <v>2900.7</v>
      </c>
      <c r="X41" s="20">
        <v>0</v>
      </c>
      <c r="Y41" s="20">
        <v>0</v>
      </c>
      <c r="Z41" s="20">
        <v>0</v>
      </c>
      <c r="AA41" s="20">
        <v>0</v>
      </c>
      <c r="AB41" s="20">
        <v>0</v>
      </c>
      <c r="AC41" s="20">
        <v>0</v>
      </c>
      <c r="AD41" s="20">
        <v>0</v>
      </c>
      <c r="AE41" s="20">
        <f>SUM(AE6:AE40)</f>
        <v>185.3</v>
      </c>
      <c r="AF41" s="20">
        <v>0</v>
      </c>
      <c r="AG41" s="20">
        <v>0</v>
      </c>
      <c r="AH41" s="20">
        <v>0</v>
      </c>
      <c r="AI41" s="20">
        <v>0</v>
      </c>
      <c r="AJ41" s="20">
        <f>SUM(AJ6:AJ40)</f>
        <v>23166.799999999999</v>
      </c>
      <c r="AK41" s="20">
        <v>0</v>
      </c>
      <c r="AL41" s="20">
        <f>SUM(AL6:AL40)</f>
        <v>544.79999999999995</v>
      </c>
      <c r="AM41" s="20">
        <f>SUM(D41:AL41)</f>
        <v>317974.89999999991</v>
      </c>
      <c r="AN41" s="12" t="s">
        <v>81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Table6_0701</vt:lpstr>
      <vt:lpstr>Table6_0703</vt:lpstr>
      <vt:lpstr>Table6_0710</vt:lpstr>
      <vt:lpstr>Table6_0713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2019-09-18T07:11:23Z</dcterms:created>
  <dcterms:modified xsi:type="dcterms:W3CDTF">2021-11-16T11:00:31Z</dcterms:modified>
</cp:coreProperties>
</file>